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4/Llamado 06.2024 Liceo Joquín Suárez- Canelones/03. Pliego/Sección 3/"/>
    </mc:Choice>
  </mc:AlternateContent>
  <xr:revisionPtr revIDLastSave="26" documentId="13_ncr:1_{6AA46F58-2F59-4887-9296-5F33C469ABE6}" xr6:coauthVersionLast="47" xr6:coauthVersionMax="47" xr10:uidLastSave="{70A1AD8D-BF33-43E5-8C66-6935D31956BA}"/>
  <bookViews>
    <workbookView xWindow="-108" yWindow="-108" windowWidth="23256" windowHeight="12456" xr2:uid="{00000000-000D-0000-FFFF-FFFF00000000}"/>
  </bookViews>
  <sheets>
    <sheet name="Presupuesto"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4" i="5" l="1"/>
  <c r="F195" i="5"/>
  <c r="F196" i="5"/>
  <c r="F197" i="5"/>
  <c r="F199" i="5"/>
  <c r="F200" i="5"/>
  <c r="F201" i="5"/>
  <c r="F202" i="5"/>
  <c r="F204" i="5"/>
  <c r="F205" i="5"/>
  <c r="F206" i="5"/>
  <c r="F207" i="5"/>
  <c r="F208" i="5"/>
  <c r="F209" i="5"/>
  <c r="F210" i="5"/>
  <c r="F175" i="5"/>
  <c r="F176" i="5"/>
  <c r="F162" i="5"/>
  <c r="F163" i="5"/>
  <c r="F164" i="5"/>
  <c r="F165" i="5"/>
  <c r="F166" i="5"/>
  <c r="F167" i="5"/>
  <c r="F168" i="5"/>
  <c r="F161" i="5"/>
  <c r="F169" i="5"/>
  <c r="F170" i="5"/>
  <c r="F171" i="5"/>
  <c r="F155" i="5"/>
  <c r="F154" i="5"/>
  <c r="F153" i="5"/>
  <c r="F152" i="5"/>
  <c r="F151" i="5"/>
  <c r="F150" i="5"/>
  <c r="F149" i="5"/>
  <c r="F148" i="5"/>
  <c r="F144" i="5"/>
  <c r="F143" i="5"/>
  <c r="F142" i="5"/>
  <c r="F141" i="5"/>
  <c r="F140" i="5"/>
  <c r="F139" i="5"/>
  <c r="F138" i="5"/>
  <c r="F137" i="5"/>
  <c r="F136" i="5"/>
  <c r="F135" i="5"/>
  <c r="F134" i="5"/>
  <c r="F133" i="5"/>
  <c r="F113" i="5"/>
  <c r="F114" i="5"/>
  <c r="F115" i="5"/>
  <c r="F117" i="5"/>
  <c r="F118" i="5"/>
  <c r="F104" i="5"/>
  <c r="F105" i="5"/>
  <c r="F106" i="5"/>
  <c r="F107" i="5"/>
  <c r="F89" i="5"/>
  <c r="F90" i="5"/>
  <c r="F91" i="5"/>
  <c r="F70" i="5"/>
  <c r="F71" i="5"/>
  <c r="F72" i="5"/>
  <c r="F73" i="5"/>
  <c r="F74" i="5"/>
  <c r="F75" i="5"/>
  <c r="F76" i="5"/>
  <c r="F77" i="5"/>
  <c r="F78" i="5"/>
  <c r="F55" i="5"/>
  <c r="F50" i="5"/>
  <c r="F48" i="5"/>
  <c r="F44" i="5"/>
  <c r="F38" i="5"/>
  <c r="G36" i="5" s="1"/>
  <c r="F33" i="5"/>
  <c r="F29" i="5"/>
  <c r="G27" i="5" s="1"/>
  <c r="F189" i="5"/>
  <c r="G187" i="5" s="1"/>
  <c r="F177" i="5"/>
  <c r="F122" i="5"/>
  <c r="F98" i="5"/>
  <c r="F99" i="5"/>
  <c r="F49" i="5"/>
  <c r="F42" i="5"/>
  <c r="F43" i="5"/>
  <c r="F182" i="5"/>
  <c r="F184" i="5"/>
  <c r="F185" i="5"/>
  <c r="F181" i="5"/>
  <c r="F128" i="5"/>
  <c r="F129" i="5"/>
  <c r="F127" i="5"/>
  <c r="G125" i="5" s="1"/>
  <c r="F123" i="5"/>
  <c r="F109" i="5"/>
  <c r="F108" i="5"/>
  <c r="F100" i="5"/>
  <c r="F93" i="5"/>
  <c r="F94" i="5"/>
  <c r="F92" i="5"/>
  <c r="F85" i="5"/>
  <c r="G83" i="5" s="1"/>
  <c r="F79" i="5"/>
  <c r="F61" i="5"/>
  <c r="F62" i="5"/>
  <c r="F63" i="5"/>
  <c r="F64" i="5"/>
  <c r="F66" i="5"/>
  <c r="F56" i="5"/>
  <c r="F51" i="5"/>
  <c r="F34" i="5"/>
  <c r="G120" i="5" l="1"/>
  <c r="G191" i="5"/>
  <c r="G96" i="5"/>
  <c r="G102" i="5"/>
  <c r="G179" i="5"/>
  <c r="G31" i="5"/>
  <c r="G111" i="5"/>
  <c r="G159" i="5"/>
  <c r="G131" i="5"/>
  <c r="G87" i="5"/>
  <c r="G68" i="5"/>
  <c r="G146" i="5"/>
  <c r="G173" i="5"/>
  <c r="G40" i="5"/>
  <c r="G53" i="5"/>
  <c r="G46" i="5"/>
  <c r="G58" i="5"/>
  <c r="F25" i="5"/>
  <c r="G23" i="5" s="1"/>
  <c r="G212" i="5" l="1"/>
  <c r="H196" i="5" s="1"/>
  <c r="H184" i="5" l="1"/>
  <c r="H177" i="5"/>
  <c r="H74" i="5"/>
  <c r="H133" i="5"/>
  <c r="I131" i="5" s="1"/>
  <c r="H153" i="5"/>
  <c r="H210" i="5"/>
  <c r="H100" i="5"/>
  <c r="H109" i="5"/>
  <c r="H123" i="5"/>
  <c r="H70" i="5"/>
  <c r="I68" i="5" s="1"/>
  <c r="H104" i="5"/>
  <c r="I102" i="5" s="1"/>
  <c r="H135" i="5"/>
  <c r="H134" i="5"/>
  <c r="H152" i="5"/>
  <c r="H164" i="5"/>
  <c r="H207" i="5"/>
  <c r="H25" i="5"/>
  <c r="I23" i="5" s="1"/>
  <c r="I212" i="5" s="1"/>
  <c r="H122" i="5"/>
  <c r="I120" i="5" s="1"/>
  <c r="H49" i="5"/>
  <c r="H181" i="5"/>
  <c r="I179" i="5" s="1"/>
  <c r="H50" i="5"/>
  <c r="H77" i="5"/>
  <c r="H107" i="5"/>
  <c r="H141" i="5"/>
  <c r="H138" i="5"/>
  <c r="H154" i="5"/>
  <c r="H167" i="5"/>
  <c r="H199" i="5"/>
  <c r="H201" i="5"/>
  <c r="H99" i="5"/>
  <c r="H189" i="5"/>
  <c r="I187" i="5" s="1"/>
  <c r="H62" i="5"/>
  <c r="H63" i="5"/>
  <c r="H64" i="5"/>
  <c r="H76" i="5"/>
  <c r="H73" i="5"/>
  <c r="H118" i="5"/>
  <c r="H139" i="5"/>
  <c r="H142" i="5"/>
  <c r="H150" i="5"/>
  <c r="H163" i="5"/>
  <c r="H206" i="5"/>
  <c r="H197" i="5"/>
  <c r="H43" i="5"/>
  <c r="H98" i="5"/>
  <c r="I96" i="5" s="1"/>
  <c r="H56" i="5"/>
  <c r="H66" i="5"/>
  <c r="H51" i="5"/>
  <c r="H72" i="5"/>
  <c r="H91" i="5"/>
  <c r="H114" i="5"/>
  <c r="H143" i="5"/>
  <c r="H151" i="5"/>
  <c r="H169" i="5"/>
  <c r="H166" i="5"/>
  <c r="H194" i="5"/>
  <c r="I191" i="5" s="1"/>
  <c r="H208" i="5"/>
  <c r="H129" i="5"/>
  <c r="H85" i="5"/>
  <c r="I83" i="5" s="1"/>
  <c r="H44" i="5"/>
  <c r="H105" i="5"/>
  <c r="H144" i="5"/>
  <c r="H168" i="5"/>
  <c r="H176" i="5"/>
  <c r="H94" i="5"/>
  <c r="H55" i="5"/>
  <c r="I53" i="5" s="1"/>
  <c r="H209" i="5"/>
  <c r="H34" i="5"/>
  <c r="H42" i="5"/>
  <c r="I40" i="5" s="1"/>
  <c r="H185" i="5"/>
  <c r="H93" i="5"/>
  <c r="H38" i="5"/>
  <c r="I36" i="5" s="1"/>
  <c r="H75" i="5"/>
  <c r="H90" i="5"/>
  <c r="H117" i="5"/>
  <c r="H137" i="5"/>
  <c r="H149" i="5"/>
  <c r="H171" i="5"/>
  <c r="H162" i="5"/>
  <c r="H195" i="5"/>
  <c r="H204" i="5"/>
  <c r="H182" i="5"/>
  <c r="H128" i="5"/>
  <c r="H61" i="5"/>
  <c r="I58" i="5" s="1"/>
  <c r="H127" i="5"/>
  <c r="I125" i="5" s="1"/>
  <c r="H33" i="5"/>
  <c r="I31" i="5" s="1"/>
  <c r="H71" i="5"/>
  <c r="H89" i="5"/>
  <c r="I87" i="5" s="1"/>
  <c r="H113" i="5"/>
  <c r="I111" i="5" s="1"/>
  <c r="H136" i="5"/>
  <c r="H148" i="5"/>
  <c r="I146" i="5" s="1"/>
  <c r="H161" i="5"/>
  <c r="I159" i="5" s="1"/>
  <c r="H165" i="5"/>
  <c r="H202" i="5"/>
  <c r="H200" i="5"/>
  <c r="H79" i="5"/>
  <c r="H92" i="5"/>
  <c r="H108" i="5"/>
  <c r="H29" i="5"/>
  <c r="I27" i="5" s="1"/>
  <c r="H48" i="5"/>
  <c r="I46" i="5" s="1"/>
  <c r="H78" i="5"/>
  <c r="H106" i="5"/>
  <c r="H115" i="5"/>
  <c r="H140" i="5"/>
  <c r="H155" i="5"/>
  <c r="H170" i="5"/>
  <c r="H175" i="5"/>
  <c r="I173" i="5" s="1"/>
  <c r="H205" i="5"/>
</calcChain>
</file>

<file path=xl/sharedStrings.xml><?xml version="1.0" encoding="utf-8"?>
<sst xmlns="http://schemas.openxmlformats.org/spreadsheetml/2006/main" count="267" uniqueCount="159">
  <si>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</si>
  <si>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</si>
  <si>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</si>
  <si>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</si>
  <si>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</si>
  <si>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</si>
  <si>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</si>
  <si>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</si>
  <si>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</si>
  <si>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</si>
  <si>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HERRERIA</t>
  </si>
  <si>
    <t>Ayuda a subcontratos</t>
  </si>
  <si>
    <t>VARIOS</t>
  </si>
  <si>
    <t>SUB TOTAL OBRA</t>
  </si>
  <si>
    <t>GL</t>
  </si>
  <si>
    <t>Prevencionista</t>
  </si>
  <si>
    <t>Provisorios: conexión de agua, según MCP</t>
  </si>
  <si>
    <t>Provisorios: conexión de luz, según MCP</t>
  </si>
  <si>
    <t>Provisorios: consumo de agua</t>
  </si>
  <si>
    <t>Provisorios: consumo de luz</t>
  </si>
  <si>
    <t>Trámitación (incluye planos y demás recaudos necesarios, etc), según MCP</t>
  </si>
  <si>
    <t>Manual de mantenimiento y planos veraces, según MCP</t>
  </si>
  <si>
    <t>M2</t>
  </si>
  <si>
    <t>Buña de aluminio entre revestimiento cerámico y revoque</t>
  </si>
  <si>
    <t>Azotea</t>
  </si>
  <si>
    <t>Amure de aberturas (incluye terminación de mochetas)</t>
  </si>
  <si>
    <t>Limpieza de obra</t>
  </si>
  <si>
    <t>ALUMINIIO</t>
  </si>
  <si>
    <t>U</t>
  </si>
  <si>
    <t>INSTALACION SANITARIA (incluye trámites)</t>
  </si>
  <si>
    <t>Luminarias</t>
  </si>
  <si>
    <t>Colocación de luminarias</t>
  </si>
  <si>
    <t>PINTURAS</t>
  </si>
  <si>
    <t>OBRA: LICEO Joaquin Suarez- Canelones</t>
  </si>
  <si>
    <t>OBRAS</t>
  </si>
  <si>
    <t>IMPLANTACIÓN Y REPLANTEO</t>
  </si>
  <si>
    <t>Replanteo, según recaudos</t>
  </si>
  <si>
    <t>EXCAVACION, DEMOLICIONES, RETIROS, TRASLADOS, MOVIMIENTOS DE TIERRA, PREPARACIÓN, OTROS</t>
  </si>
  <si>
    <t>Demoliciones, retiros, traslados, etc, según recaudos</t>
  </si>
  <si>
    <t>HORMIGÓN ARMADO</t>
  </si>
  <si>
    <t>Mesadas de hormigón armado, según recaudos</t>
  </si>
  <si>
    <t>Antepechos, pilares de traba, carreras, dinteles y refuerzos, según recaudos</t>
  </si>
  <si>
    <t>MUROS, TABIQUES Y OTROS</t>
  </si>
  <si>
    <t>M de ladrillo de campo visto, incluye impermeabilización y aislación (M2a M2b)</t>
  </si>
  <si>
    <t>REVOQUES Y TERMINACIONES</t>
  </si>
  <si>
    <t>Revoque interior sobre muros (inc buñas y cantoneras), según recaudos</t>
  </si>
  <si>
    <t>Limpieza de hormigón y ladrillo visto, según recaudos</t>
  </si>
  <si>
    <t>REVESTIMIENTOS Y TERMINACIONES</t>
  </si>
  <si>
    <t>Baldosa cerámica 20x20 blanco mate, según recaudos</t>
  </si>
  <si>
    <t>Porcelanato 60x60 en tisaneria y PIU (inc pileta ainox), según recaudos</t>
  </si>
  <si>
    <t>Cantoneras y perfiles de aluminio en mesadas, según recaudos</t>
  </si>
  <si>
    <t>PISOS, ZOCALOS Y ESCALONES</t>
  </si>
  <si>
    <t>Baldosa monolítica pulida 30x30 gris claro (incluye entrepuertas), según recaudos</t>
  </si>
  <si>
    <t>Zócalo de baldosa monolítica idem pavimento h= 7cm, según recaudos</t>
  </si>
  <si>
    <t>AZOTEAS Y CUBIERTAS</t>
  </si>
  <si>
    <t>Membrana asfáltica (incluye imprimación), según mcp.</t>
  </si>
  <si>
    <t>Protección de polietileno y aislación térmica poliestireno e=5 cm, según recaudos</t>
  </si>
  <si>
    <t>Alisado de arena y portland con juntas, e= 3cm, según recaudos</t>
  </si>
  <si>
    <t>Ensayos de estanqueidad y controles, según recaudos</t>
  </si>
  <si>
    <t>Cubierta liviana</t>
  </si>
  <si>
    <t>Reparación de sobretechos de chapa, pretiles y canalones, según recaudos</t>
  </si>
  <si>
    <t>Colocación y distribución de equipamiento</t>
  </si>
  <si>
    <t>Señalización de locales</t>
  </si>
  <si>
    <t>Cortinas rústicas, según recaudos</t>
  </si>
  <si>
    <t>Cortinas tipo roller black out, según recaudos</t>
  </si>
  <si>
    <t>Juntas de trabajo, según recaudos (incluye tapajuntas de Aix según planilla)</t>
  </si>
  <si>
    <t>Campana y extractores en cantina y SSHH, según recaudos</t>
  </si>
  <si>
    <t xml:space="preserve">Extintores portátiles según recaudos </t>
  </si>
  <si>
    <t>SUBCONTRATOS</t>
  </si>
  <si>
    <t>YESO</t>
  </si>
  <si>
    <t>Tabiques de yeso (incluye enduido), según recaudos M30a</t>
  </si>
  <si>
    <t>MAMPARAS</t>
  </si>
  <si>
    <t>Mampara Tipo 1</t>
  </si>
  <si>
    <t>Mampara Tipo 3</t>
  </si>
  <si>
    <t>Mampara Tipo 4</t>
  </si>
  <si>
    <t>Mampara Tipo 5a</t>
  </si>
  <si>
    <t>Mampara Tipo 5b (incluye yeso)</t>
  </si>
  <si>
    <t>Mampara Tipo 6</t>
  </si>
  <si>
    <t>A01  abertura corrediza - batiente</t>
  </si>
  <si>
    <t>A02  abertura corrediza</t>
  </si>
  <si>
    <t>A03  abertura corrediza</t>
  </si>
  <si>
    <t>CARPINTERIA</t>
  </si>
  <si>
    <t>C01 protector de muros</t>
  </si>
  <si>
    <t>C02 puerta batiente (incluye marco ángulo de hierro y zócalo de ainox) L104-L105-L001</t>
  </si>
  <si>
    <t>C03 puerta batiente (incluye marco ángulo de hierro y zócalo de ainox)</t>
  </si>
  <si>
    <t>Puerta batiente a completar (zócalo de ainox)</t>
  </si>
  <si>
    <t>C07 mueble bajo mesada (incluye rejillas)</t>
  </si>
  <si>
    <t>C09 Adecuación abertura existente</t>
  </si>
  <si>
    <t>H04 protección fija</t>
  </si>
  <si>
    <t>H05 protección fija</t>
  </si>
  <si>
    <t>H11 ductos de laboratorio</t>
  </si>
  <si>
    <t>Acero Inoxidable</t>
  </si>
  <si>
    <t>Aix01 manotones</t>
  </si>
  <si>
    <t>Aix02 tapajuntas</t>
  </si>
  <si>
    <t>VIDRIOS y ESPEJOS</t>
  </si>
  <si>
    <t>V03 puerta blindex pivotante y vidrio fijo a completar según recaudos (incluye vinilo)</t>
  </si>
  <si>
    <t>E01 Espejo mampara (incluye colocación)</t>
  </si>
  <si>
    <t>INSTALACION SANITARIA</t>
  </si>
  <si>
    <t>Abastecimiento L018 PIU</t>
  </si>
  <si>
    <t>Desagües y subterránea</t>
  </si>
  <si>
    <t>Terminaciones, cisternas, artefactos, accesorios, grifería, piletas, marcos ainox cámaras, etc</t>
  </si>
  <si>
    <t>INSTALACION ELECTRICA</t>
  </si>
  <si>
    <t>Canalizaciones embutidas y aparentes en losas y muros, según recaudos</t>
  </si>
  <si>
    <t>Cableado, según recaudos</t>
  </si>
  <si>
    <t>Terminaciones, según recaudos  (incluye cambio de luminarias)</t>
  </si>
  <si>
    <t>Datos, según recaudos</t>
  </si>
  <si>
    <t>Tableros: nuevos y acondicionamiento de existentes, según recaudos</t>
  </si>
  <si>
    <t>Sistema de protección contra incendios</t>
  </si>
  <si>
    <t>Sistema de detección y alarmas de Incendio</t>
  </si>
  <si>
    <t>L 150 Señalizador de emergencia - salida autónomo permanete, según recaudos</t>
  </si>
  <si>
    <t>L 151 Luz de emergencia autónoma no permanente, según recaudos</t>
  </si>
  <si>
    <t>L 561 Proyector simétrico, según recaudos</t>
  </si>
  <si>
    <t>Pintura sobre paramentos interiores revocados y de yeso, según recaudos</t>
  </si>
  <si>
    <t>Pintura sobre paramentos interiores (sobre yeso y revoque), según recaudos</t>
  </si>
  <si>
    <t>Pintura al agua antihongos sobre paramentos interiores, según recaudos</t>
  </si>
  <si>
    <t>Pintura barníz poliuretánico, según recaudos</t>
  </si>
  <si>
    <t>Pintura sobre carpintería, según recaudos</t>
  </si>
  <si>
    <t>Pintura sobre herrería, según recaudos</t>
  </si>
  <si>
    <t>Pintura sobre herrería y perfilería estructural, según recaudos</t>
  </si>
  <si>
    <t>INFRAESTRUCTURA</t>
  </si>
  <si>
    <t>Implantación y replanteo obras exteriores</t>
  </si>
  <si>
    <t>Oficinas y Servicios</t>
  </si>
  <si>
    <t>Obrador, servicios, vallados provisorios, elementos de protecciones, según recaudos</t>
  </si>
  <si>
    <t>Cartel</t>
  </si>
  <si>
    <t>DEMOLICIONES, RETIROS, MOVIMIENTOS DE TIERRA, OTROS</t>
  </si>
  <si>
    <t>Demoliciones, retiros, traslados, etc; según recaudos</t>
  </si>
  <si>
    <t>Retiro de aulas prefabricadas, según recaudos</t>
  </si>
  <si>
    <t>Limpieza y movimento de tierra, según recaudos</t>
  </si>
  <si>
    <t>Desagües y pluviales (Cañerías, cámaras y otros)</t>
  </si>
  <si>
    <t>Columnas de desague Pluviales</t>
  </si>
  <si>
    <t>Sistema de protección contra incendios (incluye tomas de agua y bocas de incendio)</t>
  </si>
  <si>
    <t>Instalación sanitaria, bombas e instalación y bocas de incendio (según MCP y DNB)</t>
  </si>
  <si>
    <t>Tramitación total de la obra (incluye trámites ante la DNB)</t>
  </si>
  <si>
    <t>INSTALACIÓN ELÉCTRICA (incluye trámites)</t>
  </si>
  <si>
    <t>Adecuación del Sistema de Pararrayos y puesta a tierra, según recaudos</t>
  </si>
  <si>
    <t>OBRAS EXTERIORES</t>
  </si>
  <si>
    <t>Pavimentos</t>
  </si>
  <si>
    <t>P1 Pavimento de HA fratazado (incluye juntas)</t>
  </si>
  <si>
    <t>P2 Pavimento de baldosas de hormigón</t>
  </si>
  <si>
    <t>P3 Pavimento podotáctil</t>
  </si>
  <si>
    <t>P4 Césped en tepes</t>
  </si>
  <si>
    <t>Herrería</t>
  </si>
  <si>
    <t>H101 Cartel Liceo</t>
  </si>
  <si>
    <t>H102 Escalera con protección</t>
  </si>
  <si>
    <t>H103 Puerta cabina</t>
  </si>
  <si>
    <t>H104 Protección fija cabina</t>
  </si>
  <si>
    <t>Varios</t>
  </si>
  <si>
    <t>Caseta de bombas</t>
  </si>
  <si>
    <t>Cabina</t>
  </si>
  <si>
    <t>Cantero, incluye tierra</t>
  </si>
  <si>
    <t>Bancos</t>
  </si>
  <si>
    <t>Mesa de ping pong</t>
  </si>
  <si>
    <t>Especies vegetales</t>
  </si>
  <si>
    <t>Limpieza de obra (infraestructura)</t>
  </si>
  <si>
    <t>FORMULARIO 4: PRESUPUESTO</t>
  </si>
  <si>
    <t>LLAMADO Nº 06/2023 FIDEICOMISO ANEP</t>
  </si>
  <si>
    <t>La oferta debe incluir la totalidad de los trabajos necesarios para la completa ejecución del proyecto licitado.
El oferente es responsable del correcto funcionamiento de las fórmulas.
Si la empresa considera necesario, podrá agregar los rubros, ítems y metrajes que crea necesarios para la cotización, 
sin modificar el formato del Formulario 4.</t>
  </si>
  <si>
    <t>Representante legal</t>
  </si>
  <si>
    <t>Responsalbe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</si>
</sst>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 #,##0.00"/>
  </numFmts>
  <fonts count="25">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family val="1"/>
    </font>
    <font>
      <sz val="16"/>
      <name val="Arial"/>
      <family val="2"/>
    </font>
    <font>
      <sz val="16"/>
      <color theme="1"/>
      <name val="Calibri"/>
      <family val="2"/>
      <scheme val="minor"/>
    </font>
    <font>
      <sz val="16"/>
      <color rgb="FF000000"/>
      <name val="Arial"/>
      <family val="2"/>
    </font>
    <font>
      <sz val="16"/>
      <color rgb="FF000000"/>
      <name val="Times New Roman"/>
      <family val="1"/>
    </font>
    <font>
      <sz val="16"/>
      <name val="Calibri"/>
      <family val="2"/>
    </font>
    <font>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119">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8" fillId="0" borderId="0" xfId="0" applyFont="1" applyProtection="1">
      <protection locked="0"/>
    </xf>
    <xf numFmtId="0" fontId="0" fillId="0" borderId="0" xfId="0" applyProtection="1">
      <protection locked="0"/>
    </xf>
    <xf numFmtId="0" fontId="8" fillId="0" borderId="4" xfId="0" applyFont="1" applyBorder="1" applyProtection="1">
      <protection locked="0"/>
    </xf>
    <xf numFmtId="0" fontId="0" fillId="0" borderId="4" xfId="0" applyBorder="1" applyProtection="1">
      <protection locked="0"/>
    </xf>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0" xfId="0" applyFont="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64" fontId="19" fillId="0" borderId="0" xfId="0" applyNumberFormat="1" applyFont="1" applyAlignment="1">
      <alignment horizontal="center" vertical="center" wrapText="1"/>
    </xf>
    <xf numFmtId="10" fontId="19" fillId="0" borderId="0" xfId="0" applyNumberFormat="1" applyFont="1" applyAlignment="1">
      <alignment horizontal="center" vertical="center" wrapText="1"/>
    </xf>
    <xf numFmtId="0" fontId="19" fillId="0" borderId="0" xfId="10" applyFont="1" applyAlignment="1">
      <alignment horizontal="left" vertical="top" wrapText="1"/>
    </xf>
    <xf numFmtId="0" fontId="19" fillId="0" borderId="0" xfId="10" applyFont="1" applyAlignment="1">
      <alignment horizontal="center" vertical="top" wrapText="1"/>
    </xf>
    <xf numFmtId="0" fontId="6" fillId="0" borderId="0" xfId="10" applyFont="1" applyAlignment="1">
      <alignment horizontal="left" vertical="top" wrapText="1"/>
    </xf>
    <xf numFmtId="2" fontId="21" fillId="0" borderId="0" xfId="10" applyNumberFormat="1" applyFont="1" applyAlignment="1">
      <alignment horizontal="right" vertical="top" indent="1" shrinkToFit="1"/>
    </xf>
    <xf numFmtId="0" fontId="23" fillId="0" borderId="0" xfId="10" applyFont="1" applyAlignment="1">
      <alignment horizontal="left" vertical="top" wrapText="1"/>
    </xf>
    <xf numFmtId="164" fontId="19" fillId="0" borderId="0" xfId="0" applyNumberFormat="1" applyFont="1" applyAlignment="1">
      <alignment horizontal="left" vertical="center" wrapText="1"/>
    </xf>
    <xf numFmtId="2" fontId="6" fillId="4" borderId="8" xfId="0" applyNumberFormat="1" applyFont="1" applyFill="1" applyBorder="1" applyAlignment="1">
      <alignment horizontal="center" vertical="center" wrapText="1"/>
    </xf>
    <xf numFmtId="2" fontId="19" fillId="0" borderId="0" xfId="0" applyNumberFormat="1" applyFont="1" applyAlignment="1">
      <alignment horizontal="left" vertical="center" wrapText="1"/>
    </xf>
    <xf numFmtId="2" fontId="19" fillId="0" borderId="0" xfId="0" applyNumberFormat="1" applyFont="1" applyAlignment="1">
      <alignment horizontal="left"/>
    </xf>
    <xf numFmtId="0" fontId="22" fillId="0" borderId="0" xfId="10" applyFont="1" applyAlignment="1">
      <alignment horizontal="center" vertical="center" wrapText="1"/>
    </xf>
    <xf numFmtId="0" fontId="22" fillId="0" borderId="0" xfId="10" applyFont="1" applyAlignment="1">
      <alignment horizontal="center" wrapText="1"/>
    </xf>
    <xf numFmtId="0" fontId="12" fillId="0" borderId="6" xfId="0" applyFont="1" applyBorder="1" applyAlignment="1">
      <alignment horizontal="left" vertical="center"/>
    </xf>
    <xf numFmtId="0" fontId="19" fillId="0" borderId="6" xfId="10" applyFont="1" applyBorder="1" applyAlignment="1">
      <alignment horizontal="center" vertical="top" wrapText="1"/>
    </xf>
    <xf numFmtId="0" fontId="14" fillId="0" borderId="6" xfId="0" applyFont="1" applyBorder="1" applyAlignment="1">
      <alignment horizontal="center"/>
    </xf>
    <xf numFmtId="0" fontId="20" fillId="0" borderId="6" xfId="0" applyFont="1" applyBorder="1"/>
    <xf numFmtId="0" fontId="20" fillId="0" borderId="6" xfId="0" applyFont="1" applyBorder="1" applyAlignment="1">
      <alignment horizontal="center" vertical="center"/>
    </xf>
    <xf numFmtId="0" fontId="19" fillId="0" borderId="6" xfId="1" applyNumberFormat="1" applyFont="1" applyFill="1" applyBorder="1" applyAlignment="1" applyProtection="1">
      <alignment horizontal="center" vertical="center"/>
    </xf>
    <xf numFmtId="0" fontId="20" fillId="0" borderId="7" xfId="0" applyFont="1" applyBorder="1"/>
    <xf numFmtId="0" fontId="0" fillId="0" borderId="6" xfId="0" applyBorder="1"/>
    <xf numFmtId="0" fontId="0" fillId="0" borderId="6"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2" fontId="0" fillId="0" borderId="0" xfId="0" applyNumberFormat="1"/>
    <xf numFmtId="2" fontId="5" fillId="0" borderId="0" xfId="0" applyNumberFormat="1" applyFont="1"/>
    <xf numFmtId="2" fontId="16" fillId="0" borderId="0" xfId="0" applyNumberFormat="1" applyFont="1" applyAlignment="1" applyProtection="1">
      <alignment vertical="top" wrapText="1"/>
      <protection locked="0"/>
    </xf>
    <xf numFmtId="2" fontId="6" fillId="0" borderId="0" xfId="0" applyNumberFormat="1" applyFont="1"/>
    <xf numFmtId="2" fontId="5" fillId="0" borderId="1" xfId="0" applyNumberFormat="1" applyFont="1" applyBorder="1"/>
    <xf numFmtId="2" fontId="5" fillId="0" borderId="3" xfId="0" applyNumberFormat="1" applyFont="1" applyBorder="1"/>
    <xf numFmtId="2" fontId="3" fillId="0" borderId="1" xfId="0" applyNumberFormat="1" applyFont="1" applyBorder="1"/>
    <xf numFmtId="2" fontId="2" fillId="0" borderId="1" xfId="0" applyNumberFormat="1" applyFont="1" applyBorder="1" applyAlignment="1">
      <alignment horizontal="left" vertical="center"/>
    </xf>
    <xf numFmtId="2" fontId="2" fillId="0" borderId="5" xfId="0" applyNumberFormat="1" applyFont="1" applyBorder="1" applyAlignment="1">
      <alignment horizontal="left" vertical="center"/>
    </xf>
    <xf numFmtId="2" fontId="6" fillId="0" borderId="0" xfId="0" applyNumberFormat="1" applyFont="1" applyAlignment="1">
      <alignment horizontal="center" vertical="center" wrapText="1"/>
    </xf>
    <xf numFmtId="2" fontId="6" fillId="0" borderId="0" xfId="0" applyNumberFormat="1" applyFont="1" applyAlignment="1">
      <alignment horizontal="left"/>
    </xf>
    <xf numFmtId="2" fontId="19" fillId="0" borderId="0" xfId="10" applyNumberFormat="1" applyFont="1" applyAlignment="1">
      <alignment horizontal="right" vertical="top" wrapText="1" indent="1"/>
    </xf>
    <xf numFmtId="2" fontId="6" fillId="0" borderId="0" xfId="10" applyNumberFormat="1" applyFont="1" applyAlignment="1">
      <alignment horizontal="right" vertical="top" wrapText="1" indent="1"/>
    </xf>
    <xf numFmtId="2" fontId="19" fillId="0" borderId="5" xfId="10" applyNumberFormat="1" applyFont="1" applyBorder="1" applyAlignment="1">
      <alignment horizontal="right" vertical="top" wrapText="1" indent="1"/>
    </xf>
    <xf numFmtId="2" fontId="19" fillId="0" borderId="0" xfId="0" applyNumberFormat="1" applyFont="1" applyAlignment="1">
      <alignment horizontal="center" vertical="center" wrapText="1"/>
    </xf>
    <xf numFmtId="2" fontId="2" fillId="0" borderId="3" xfId="0" applyNumberFormat="1" applyFont="1" applyBorder="1" applyAlignment="1">
      <alignment horizontal="left" vertical="center"/>
    </xf>
    <xf numFmtId="2" fontId="21" fillId="0" borderId="0" xfId="10" applyNumberFormat="1" applyFont="1" applyAlignment="1">
      <alignment horizontal="center" vertical="top" shrinkToFit="1"/>
    </xf>
    <xf numFmtId="0" fontId="17" fillId="0" borderId="0" xfId="0" applyFont="1" applyAlignment="1" applyProtection="1">
      <alignment horizontal="left" vertical="top" wrapText="1"/>
      <protection locked="0"/>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16" fillId="0" borderId="0" xfId="0" applyFont="1" applyAlignment="1" applyProtection="1">
      <alignment horizontal="left" vertical="center" wrapText="1"/>
      <protection locked="0"/>
    </xf>
    <xf numFmtId="2" fontId="5" fillId="0" borderId="14" xfId="0" applyNumberFormat="1" applyFont="1" applyBorder="1" applyAlignment="1">
      <alignment vertical="center"/>
    </xf>
    <xf numFmtId="0" fontId="8" fillId="0" borderId="15" xfId="0" applyFont="1" applyBorder="1" applyProtection="1">
      <protection locked="0"/>
    </xf>
    <xf numFmtId="2" fontId="24" fillId="0" borderId="0" xfId="0" applyNumberFormat="1" applyFont="1"/>
    <xf numFmtId="0" fontId="24" fillId="0" borderId="0" xfId="0" applyFont="1"/>
    <xf numFmtId="0" fontId="24" fillId="0" borderId="0" xfId="0" applyFont="1" applyAlignment="1">
      <alignment horizontal="center"/>
    </xf>
    <xf numFmtId="0" fontId="0" fillId="0" borderId="16" xfId="0" applyBorder="1"/>
    <xf numFmtId="0" fontId="0" fillId="0" borderId="16" xfId="0" applyBorder="1" applyAlignment="1">
      <alignment horizontal="center"/>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31"/>
  <sheetViews>
    <sheetView tabSelected="1" zoomScale="60" zoomScaleNormal="60" workbookViewId="0">
      <selection activeCell="F230" sqref="F230"/>
    </sheetView>
  </sheetViews>
  <sheetFormatPr baseColWidth="10" defaultColWidth="11.44140625" defaultRowHeight="14.4"/>
  <cols>
    <col min="1" max="1" width="15.33203125" style="77" customWidth="1"/>
    <col min="2" max="2" width="132.5546875" customWidth="1"/>
    <col min="3" max="3" width="17.109375" customWidth="1"/>
    <col min="4" max="4" width="14.109375" style="26" customWidth="1"/>
    <col min="5" max="5" width="28.109375" customWidth="1"/>
    <col min="6" max="6" width="31" customWidth="1"/>
    <col min="7" max="9" width="30.6640625" customWidth="1"/>
  </cols>
  <sheetData>
    <row r="1" spans="1:9">
      <c r="G1" s="3"/>
      <c r="H1" s="3"/>
      <c r="I1" s="3"/>
    </row>
    <row r="2" spans="1:9" ht="17.399999999999999">
      <c r="A2" s="78"/>
      <c r="B2" s="2"/>
      <c r="G2" s="3"/>
      <c r="H2" s="3"/>
      <c r="I2" s="3"/>
    </row>
    <row r="3" spans="1:9" ht="31.5" customHeight="1">
      <c r="A3" s="111" t="s">
        <v>154</v>
      </c>
      <c r="B3" s="111"/>
      <c r="C3" s="94" t="s">
        <v>0</v>
      </c>
      <c r="D3" s="94"/>
      <c r="E3" s="94"/>
      <c r="F3" s="94"/>
      <c r="G3" s="94"/>
      <c r="H3" s="94"/>
      <c r="I3" s="94"/>
    </row>
    <row r="4" spans="1:9" ht="17.399999999999999">
      <c r="A4" s="79"/>
      <c r="B4" s="22"/>
      <c r="G4" s="3"/>
      <c r="H4" s="3"/>
      <c r="I4" s="3"/>
    </row>
    <row r="5" spans="1:9" ht="17.399999999999999">
      <c r="A5" s="78" t="s">
        <v>155</v>
      </c>
      <c r="B5" s="2"/>
      <c r="G5" s="3"/>
      <c r="H5" s="3"/>
      <c r="I5" s="3"/>
    </row>
    <row r="6" spans="1:9" ht="21">
      <c r="A6" s="80"/>
      <c r="B6" s="2"/>
      <c r="G6" s="3"/>
      <c r="H6" s="3"/>
      <c r="I6" s="3"/>
    </row>
    <row r="7" spans="1:9" ht="17.399999999999999">
      <c r="A7" s="78" t="s">
        <v>1</v>
      </c>
      <c r="B7" s="5"/>
      <c r="G7" s="3"/>
      <c r="H7" s="3"/>
      <c r="I7" s="3"/>
    </row>
    <row r="8" spans="1:9" ht="17.399999999999999">
      <c r="A8" s="78"/>
      <c r="B8" s="5"/>
      <c r="G8" s="3"/>
      <c r="H8" s="3"/>
      <c r="I8" s="3"/>
    </row>
    <row r="9" spans="1:9" ht="33.6" customHeight="1">
      <c r="A9" s="112" t="s">
        <v>2</v>
      </c>
      <c r="B9" s="113"/>
      <c r="G9" s="3"/>
      <c r="H9" s="3"/>
      <c r="I9" s="3"/>
    </row>
    <row r="10" spans="1:9" ht="18" thickBot="1">
      <c r="A10" s="78"/>
      <c r="B10" s="5"/>
      <c r="G10" s="3"/>
      <c r="H10" s="3"/>
      <c r="I10" s="3"/>
    </row>
    <row r="11" spans="1:9" ht="42.6" customHeight="1">
      <c r="A11" s="95" t="s">
        <v>156</v>
      </c>
      <c r="B11" s="96"/>
      <c r="G11" s="3"/>
      <c r="H11" s="3"/>
      <c r="I11" s="3"/>
    </row>
    <row r="12" spans="1:9" ht="58.8" customHeight="1" thickBot="1">
      <c r="A12" s="97"/>
      <c r="B12" s="98"/>
      <c r="G12" s="3"/>
      <c r="H12" s="3"/>
      <c r="I12" s="3"/>
    </row>
    <row r="13" spans="1:9" ht="17.399999999999999">
      <c r="A13" s="78"/>
      <c r="B13" s="5"/>
      <c r="G13" s="3"/>
      <c r="H13" s="3"/>
      <c r="I13" s="3"/>
    </row>
    <row r="14" spans="1:9" ht="18" thickBot="1">
      <c r="A14" s="78"/>
      <c r="B14" s="5"/>
      <c r="G14" s="3"/>
      <c r="H14" s="3"/>
      <c r="I14" s="3"/>
    </row>
    <row r="15" spans="1:9" ht="18" thickBot="1">
      <c r="A15" s="78"/>
      <c r="B15" s="5"/>
      <c r="C15" s="6"/>
      <c r="D15" s="27"/>
      <c r="E15" s="6"/>
      <c r="F15" s="6"/>
      <c r="G15" s="101" t="s">
        <v>3</v>
      </c>
      <c r="H15" s="102"/>
      <c r="I15" s="103"/>
    </row>
    <row r="16" spans="1:9" ht="9.9" customHeight="1" thickBot="1">
      <c r="A16" s="81"/>
      <c r="B16" s="5"/>
      <c r="C16" s="6"/>
      <c r="D16" s="27"/>
      <c r="E16" s="6"/>
      <c r="F16" s="6"/>
      <c r="G16" s="3"/>
      <c r="H16" s="3"/>
      <c r="I16" s="4"/>
    </row>
    <row r="17" spans="1:10" ht="18" thickBot="1">
      <c r="A17" s="82"/>
      <c r="B17" s="7"/>
      <c r="C17" s="8"/>
      <c r="D17" s="28"/>
      <c r="E17" s="8"/>
      <c r="F17" s="8"/>
      <c r="G17" s="104" t="s">
        <v>3</v>
      </c>
      <c r="H17" s="105"/>
      <c r="I17" s="106"/>
    </row>
    <row r="18" spans="1:10" ht="15" thickBot="1">
      <c r="A18" s="83"/>
      <c r="B18" s="9"/>
      <c r="G18" s="3"/>
      <c r="H18" s="3"/>
      <c r="I18" s="4"/>
    </row>
    <row r="19" spans="1:10" ht="55.5" customHeight="1" thickBot="1">
      <c r="A19" s="107" t="s">
        <v>33</v>
      </c>
      <c r="B19" s="108"/>
      <c r="C19" s="10" t="s">
        <v>4</v>
      </c>
      <c r="D19" s="29" t="s">
        <v>5</v>
      </c>
      <c r="E19" s="10" t="s">
        <v>6</v>
      </c>
      <c r="F19" s="10" t="s">
        <v>7</v>
      </c>
      <c r="G19" s="11" t="s">
        <v>8</v>
      </c>
      <c r="H19" s="109" t="s">
        <v>9</v>
      </c>
      <c r="I19" s="110"/>
    </row>
    <row r="20" spans="1:10" ht="15" thickBot="1">
      <c r="A20" s="84"/>
      <c r="B20" s="12"/>
      <c r="G20" s="3"/>
      <c r="H20" s="3"/>
      <c r="I20" s="3"/>
    </row>
    <row r="21" spans="1:10" ht="50.1" customHeight="1" thickBot="1">
      <c r="A21" s="85"/>
      <c r="B21" s="66" t="s">
        <v>34</v>
      </c>
      <c r="C21" s="73"/>
      <c r="D21" s="74"/>
      <c r="E21" s="73"/>
      <c r="F21" s="73"/>
      <c r="G21" s="75"/>
      <c r="H21" s="75"/>
      <c r="I21" s="76"/>
    </row>
    <row r="22" spans="1:10" ht="15" thickBot="1">
      <c r="A22" s="84"/>
      <c r="B22" s="12"/>
      <c r="G22" s="3"/>
      <c r="H22" s="3"/>
      <c r="I22" s="13"/>
    </row>
    <row r="23" spans="1:10" ht="21" customHeight="1" thickBot="1">
      <c r="A23" s="61">
        <v>1</v>
      </c>
      <c r="B23" s="35" t="s">
        <v>35</v>
      </c>
      <c r="C23" s="36"/>
      <c r="D23" s="37"/>
      <c r="E23" s="38"/>
      <c r="F23" s="38"/>
      <c r="G23" s="34">
        <f>SUM(F25:F25)</f>
        <v>0</v>
      </c>
      <c r="H23" s="39"/>
      <c r="I23" s="40" t="e">
        <f>SUM(H25:H25)</f>
        <v>#DIV/0!</v>
      </c>
    </row>
    <row r="24" spans="1:10" ht="21" customHeight="1">
      <c r="A24" s="86"/>
      <c r="B24" s="42"/>
      <c r="C24" s="43"/>
      <c r="D24" s="44"/>
      <c r="E24" s="43"/>
      <c r="F24" s="43"/>
      <c r="G24" s="41"/>
      <c r="H24" s="41"/>
      <c r="I24" s="45"/>
    </row>
    <row r="25" spans="1:10" ht="20.25" customHeight="1">
      <c r="A25" s="63">
        <v>1.01</v>
      </c>
      <c r="B25" s="33" t="s">
        <v>36</v>
      </c>
      <c r="C25" s="46"/>
      <c r="D25" s="47" t="s">
        <v>14</v>
      </c>
      <c r="E25" s="21"/>
      <c r="F25" s="50">
        <f>+C25*E25</f>
        <v>0</v>
      </c>
      <c r="G25" s="49"/>
      <c r="H25" s="51" t="e">
        <f>+F25/$G$212</f>
        <v>#DIV/0!</v>
      </c>
      <c r="I25" s="48"/>
    </row>
    <row r="26" spans="1:10" ht="21.6" thickBot="1">
      <c r="A26" s="87"/>
      <c r="B26" s="32"/>
      <c r="C26" s="46"/>
      <c r="D26" s="47"/>
      <c r="E26" s="21"/>
      <c r="F26" s="48"/>
      <c r="G26" s="49"/>
      <c r="H26" s="52"/>
      <c r="I26" s="48"/>
    </row>
    <row r="27" spans="1:10" ht="42.6" thickBot="1">
      <c r="A27" s="61">
        <v>2</v>
      </c>
      <c r="B27" s="35" t="s">
        <v>37</v>
      </c>
      <c r="C27" s="36"/>
      <c r="D27" s="37"/>
      <c r="E27" s="38"/>
      <c r="F27" s="38"/>
      <c r="G27" s="34">
        <f>SUM(F29)</f>
        <v>0</v>
      </c>
      <c r="H27" s="39"/>
      <c r="I27" s="40" t="e">
        <f>SUM(H29)</f>
        <v>#DIV/0!</v>
      </c>
      <c r="J27" s="25"/>
    </row>
    <row r="28" spans="1:10" ht="21">
      <c r="A28" s="86"/>
      <c r="B28" s="42"/>
      <c r="C28" s="43"/>
      <c r="D28" s="44"/>
      <c r="E28" s="43"/>
      <c r="F28" s="43"/>
      <c r="G28" s="41"/>
      <c r="H28" s="41"/>
      <c r="I28" s="45"/>
      <c r="J28" s="25"/>
    </row>
    <row r="29" spans="1:10" ht="21">
      <c r="A29" s="63">
        <v>2.0099999999999998</v>
      </c>
      <c r="B29" s="33" t="s">
        <v>38</v>
      </c>
      <c r="C29" s="46"/>
      <c r="D29" s="47" t="s">
        <v>14</v>
      </c>
      <c r="E29" s="21"/>
      <c r="F29" s="50">
        <f>+C29*E29</f>
        <v>0</v>
      </c>
      <c r="G29" s="49"/>
      <c r="H29" s="51" t="e">
        <f>+F29/$G$212</f>
        <v>#DIV/0!</v>
      </c>
      <c r="I29" s="48"/>
      <c r="J29" s="25"/>
    </row>
    <row r="30" spans="1:10" ht="21.6" thickBot="1">
      <c r="A30" s="87"/>
      <c r="B30" s="32"/>
      <c r="C30" s="43"/>
      <c r="D30" s="44"/>
      <c r="E30" s="21"/>
      <c r="F30" s="48"/>
      <c r="G30" s="49"/>
      <c r="H30" s="52"/>
      <c r="I30" s="48"/>
      <c r="J30" s="31"/>
    </row>
    <row r="31" spans="1:10" ht="21.6" thickBot="1">
      <c r="A31" s="61">
        <v>3</v>
      </c>
      <c r="B31" s="35" t="s">
        <v>39</v>
      </c>
      <c r="C31" s="36"/>
      <c r="D31" s="37"/>
      <c r="E31" s="38"/>
      <c r="F31" s="38"/>
      <c r="G31" s="34">
        <f>SUM(F33:F34)</f>
        <v>0</v>
      </c>
      <c r="H31" s="39"/>
      <c r="I31" s="40" t="e">
        <f>SUM(H33:H34)</f>
        <v>#DIV/0!</v>
      </c>
      <c r="J31" s="31"/>
    </row>
    <row r="32" spans="1:10" ht="21">
      <c r="A32" s="86"/>
      <c r="B32" s="42"/>
      <c r="C32" s="43"/>
      <c r="D32" s="44"/>
      <c r="E32" s="43"/>
      <c r="F32" s="43"/>
      <c r="G32" s="41"/>
      <c r="H32" s="41"/>
      <c r="I32" s="45"/>
      <c r="J32" s="31"/>
    </row>
    <row r="33" spans="1:10" ht="21">
      <c r="A33" s="63">
        <v>3.01</v>
      </c>
      <c r="B33" s="33" t="s">
        <v>40</v>
      </c>
      <c r="C33" s="46"/>
      <c r="D33" s="47" t="s">
        <v>14</v>
      </c>
      <c r="E33" s="21"/>
      <c r="F33" s="50">
        <f t="shared" ref="F33" si="0">+C33*E33</f>
        <v>0</v>
      </c>
      <c r="G33" s="49"/>
      <c r="H33" s="51" t="e">
        <f>+F33/$G$212</f>
        <v>#DIV/0!</v>
      </c>
      <c r="I33" s="48"/>
      <c r="J33" s="31"/>
    </row>
    <row r="34" spans="1:10" ht="21">
      <c r="A34" s="63">
        <v>3.0199999999999996</v>
      </c>
      <c r="B34" s="33" t="s">
        <v>41</v>
      </c>
      <c r="C34" s="46"/>
      <c r="D34" s="47" t="s">
        <v>14</v>
      </c>
      <c r="E34" s="21"/>
      <c r="F34" s="50">
        <f t="shared" ref="F34" si="1">+C34*E34</f>
        <v>0</v>
      </c>
      <c r="G34" s="49"/>
      <c r="H34" s="51" t="e">
        <f>+F34/$G$212</f>
        <v>#DIV/0!</v>
      </c>
      <c r="I34" s="48"/>
      <c r="J34" s="31"/>
    </row>
    <row r="35" spans="1:10" ht="21.6" thickBot="1">
      <c r="A35" s="87"/>
      <c r="B35" s="32"/>
      <c r="C35" s="43"/>
      <c r="D35" s="44"/>
      <c r="E35" s="21"/>
      <c r="F35" s="48"/>
      <c r="G35" s="49"/>
      <c r="H35" s="52"/>
      <c r="I35" s="48"/>
      <c r="J35" s="25"/>
    </row>
    <row r="36" spans="1:10" ht="21.6" thickBot="1">
      <c r="A36" s="61">
        <v>4</v>
      </c>
      <c r="B36" s="35" t="s">
        <v>42</v>
      </c>
      <c r="C36" s="36"/>
      <c r="D36" s="37"/>
      <c r="E36" s="38"/>
      <c r="F36" s="38"/>
      <c r="G36" s="34">
        <f>SUM(F38)</f>
        <v>0</v>
      </c>
      <c r="H36" s="39"/>
      <c r="I36" s="40" t="e">
        <f>SUM(H38)</f>
        <v>#DIV/0!</v>
      </c>
      <c r="J36" s="24"/>
    </row>
    <row r="37" spans="1:10" ht="21">
      <c r="A37" s="86"/>
      <c r="B37" s="42"/>
      <c r="C37" s="43"/>
      <c r="D37" s="44"/>
      <c r="E37" s="43"/>
      <c r="F37" s="43"/>
      <c r="G37" s="41"/>
      <c r="H37" s="41"/>
      <c r="I37" s="45"/>
      <c r="J37" s="24"/>
    </row>
    <row r="38" spans="1:10" ht="21">
      <c r="A38" s="62">
        <v>4.01</v>
      </c>
      <c r="B38" s="60" t="s">
        <v>43</v>
      </c>
      <c r="C38" s="43"/>
      <c r="D38" s="47" t="s">
        <v>14</v>
      </c>
      <c r="E38" s="43"/>
      <c r="F38" s="50">
        <f t="shared" ref="F38" si="2">+C38*E38</f>
        <v>0</v>
      </c>
      <c r="G38" s="49"/>
      <c r="H38" s="51" t="e">
        <f>+F38/$G$212</f>
        <v>#DIV/0!</v>
      </c>
      <c r="I38" s="45"/>
      <c r="J38" s="24"/>
    </row>
    <row r="39" spans="1:10" ht="21.6" thickBot="1">
      <c r="A39" s="87"/>
      <c r="B39" s="32"/>
      <c r="C39" s="43"/>
      <c r="D39" s="44"/>
      <c r="E39" s="21"/>
      <c r="F39" s="48"/>
      <c r="G39" s="49"/>
      <c r="H39" s="52"/>
      <c r="I39" s="48"/>
      <c r="J39" s="25"/>
    </row>
    <row r="40" spans="1:10" ht="21.6" thickBot="1">
      <c r="A40" s="61">
        <v>5</v>
      </c>
      <c r="B40" s="35" t="s">
        <v>44</v>
      </c>
      <c r="C40" s="36"/>
      <c r="D40" s="37"/>
      <c r="E40" s="38"/>
      <c r="F40" s="38"/>
      <c r="G40" s="34">
        <f>SUM(F42:F44)</f>
        <v>0</v>
      </c>
      <c r="H40" s="39"/>
      <c r="I40" s="40" t="e">
        <f>SUM(H42:H44)</f>
        <v>#DIV/0!</v>
      </c>
      <c r="J40" s="25"/>
    </row>
    <row r="41" spans="1:10" ht="21">
      <c r="A41" s="86"/>
      <c r="B41" s="42"/>
      <c r="C41" s="43"/>
      <c r="D41" s="44"/>
      <c r="E41" s="43"/>
      <c r="F41" s="43"/>
      <c r="G41" s="41"/>
      <c r="H41" s="41"/>
      <c r="I41" s="45"/>
      <c r="J41" s="25"/>
    </row>
    <row r="42" spans="1:10" ht="21">
      <c r="A42" s="63">
        <v>5.01</v>
      </c>
      <c r="B42" s="33" t="s">
        <v>45</v>
      </c>
      <c r="C42" s="46"/>
      <c r="D42" s="47" t="s">
        <v>14</v>
      </c>
      <c r="E42" s="21"/>
      <c r="F42" s="50">
        <f t="shared" ref="F42:F43" si="3">+C42*E42</f>
        <v>0</v>
      </c>
      <c r="G42" s="49"/>
      <c r="H42" s="51" t="e">
        <f>+F42/$G$212</f>
        <v>#DIV/0!</v>
      </c>
      <c r="I42" s="48"/>
      <c r="J42" s="25"/>
    </row>
    <row r="43" spans="1:10" ht="21">
      <c r="A43" s="63">
        <v>5.0199999999999996</v>
      </c>
      <c r="B43" s="33" t="s">
        <v>45</v>
      </c>
      <c r="C43" s="46"/>
      <c r="D43" s="47" t="s">
        <v>14</v>
      </c>
      <c r="E43" s="21"/>
      <c r="F43" s="50">
        <f t="shared" si="3"/>
        <v>0</v>
      </c>
      <c r="G43" s="49"/>
      <c r="H43" s="51" t="e">
        <f>+F43/$G$212</f>
        <v>#DIV/0!</v>
      </c>
      <c r="I43" s="48"/>
      <c r="J43" s="25"/>
    </row>
    <row r="44" spans="1:10" ht="21">
      <c r="A44" s="63">
        <v>5.0299999999999994</v>
      </c>
      <c r="B44" s="33" t="s">
        <v>46</v>
      </c>
      <c r="C44" s="46"/>
      <c r="D44" s="47" t="s">
        <v>14</v>
      </c>
      <c r="E44" s="21"/>
      <c r="F44" s="50">
        <f t="shared" ref="F44" si="4">+C44*E44</f>
        <v>0</v>
      </c>
      <c r="G44" s="49"/>
      <c r="H44" s="51" t="e">
        <f>+F44/$G$212</f>
        <v>#DIV/0!</v>
      </c>
      <c r="I44" s="48"/>
      <c r="J44" s="25"/>
    </row>
    <row r="45" spans="1:10" ht="21.6" thickBot="1">
      <c r="A45" s="87"/>
      <c r="B45" s="32"/>
      <c r="C45" s="43"/>
      <c r="D45" s="44"/>
      <c r="E45" s="21"/>
      <c r="F45" s="48"/>
      <c r="G45" s="49"/>
      <c r="H45" s="52"/>
      <c r="I45" s="48"/>
      <c r="J45" s="25"/>
    </row>
    <row r="46" spans="1:10" ht="21.6" thickBot="1">
      <c r="A46" s="61">
        <v>6</v>
      </c>
      <c r="B46" s="35" t="s">
        <v>47</v>
      </c>
      <c r="C46" s="36"/>
      <c r="D46" s="37"/>
      <c r="E46" s="38"/>
      <c r="F46" s="38"/>
      <c r="G46" s="34">
        <f>SUM(F48:F51)</f>
        <v>0</v>
      </c>
      <c r="H46" s="39"/>
      <c r="I46" s="40" t="e">
        <f>SUM(H48:H51)</f>
        <v>#DIV/0!</v>
      </c>
    </row>
    <row r="47" spans="1:10" ht="21">
      <c r="A47" s="86"/>
      <c r="B47" s="42"/>
      <c r="C47" s="43"/>
      <c r="D47" s="44"/>
      <c r="E47" s="43"/>
      <c r="F47" s="43"/>
      <c r="G47" s="41"/>
      <c r="H47" s="41"/>
      <c r="I47" s="45"/>
    </row>
    <row r="48" spans="1:10" ht="21">
      <c r="A48" s="63">
        <v>6.01</v>
      </c>
      <c r="B48" s="33" t="s">
        <v>48</v>
      </c>
      <c r="C48" s="46"/>
      <c r="D48" s="47" t="s">
        <v>14</v>
      </c>
      <c r="E48" s="46"/>
      <c r="F48" s="50">
        <f t="shared" ref="F48" si="5">+C48*E48</f>
        <v>0</v>
      </c>
      <c r="G48" s="49"/>
      <c r="H48" s="51" t="e">
        <f>+F48/$G$212</f>
        <v>#DIV/0!</v>
      </c>
      <c r="I48" s="54"/>
    </row>
    <row r="49" spans="1:9" ht="21">
      <c r="A49" s="63">
        <v>6.02</v>
      </c>
      <c r="B49" s="33" t="s">
        <v>23</v>
      </c>
      <c r="C49" s="46"/>
      <c r="D49" s="47" t="s">
        <v>14</v>
      </c>
      <c r="E49" s="21"/>
      <c r="F49" s="50">
        <f t="shared" ref="F49:F50" si="6">+C49*E49</f>
        <v>0</v>
      </c>
      <c r="G49" s="49"/>
      <c r="H49" s="51" t="e">
        <f>+F49/$G$212</f>
        <v>#DIV/0!</v>
      </c>
      <c r="I49" s="48"/>
    </row>
    <row r="50" spans="1:9" ht="21">
      <c r="A50" s="63">
        <v>6.0299999999999994</v>
      </c>
      <c r="B50" s="33" t="s">
        <v>49</v>
      </c>
      <c r="C50" s="46"/>
      <c r="D50" s="47" t="s">
        <v>14</v>
      </c>
      <c r="E50" s="21"/>
      <c r="F50" s="50">
        <f t="shared" si="6"/>
        <v>0</v>
      </c>
      <c r="G50" s="49"/>
      <c r="H50" s="51" t="e">
        <f>+F50/$G$212</f>
        <v>#DIV/0!</v>
      </c>
      <c r="I50" s="48"/>
    </row>
    <row r="51" spans="1:9" ht="21">
      <c r="A51" s="63">
        <v>6.0399999999999991</v>
      </c>
      <c r="B51" s="33" t="s">
        <v>50</v>
      </c>
      <c r="C51" s="46"/>
      <c r="D51" s="47" t="s">
        <v>14</v>
      </c>
      <c r="E51" s="21"/>
      <c r="F51" s="50">
        <f t="shared" ref="F51" si="7">+C51*E51</f>
        <v>0</v>
      </c>
      <c r="G51" s="49"/>
      <c r="H51" s="51" t="e">
        <f>+F51/$G$212</f>
        <v>#DIV/0!</v>
      </c>
      <c r="I51" s="48"/>
    </row>
    <row r="52" spans="1:9" ht="21.6" thickBot="1">
      <c r="A52" s="87"/>
      <c r="B52" s="32"/>
      <c r="C52" s="43"/>
      <c r="D52" s="44"/>
      <c r="E52" s="21"/>
      <c r="F52" s="48"/>
      <c r="G52" s="49"/>
      <c r="H52" s="52"/>
      <c r="I52" s="48"/>
    </row>
    <row r="53" spans="1:9" ht="21.6" thickBot="1">
      <c r="A53" s="61">
        <v>7</v>
      </c>
      <c r="B53" s="35" t="s">
        <v>51</v>
      </c>
      <c r="C53" s="36"/>
      <c r="D53" s="37"/>
      <c r="E53" s="38"/>
      <c r="F53" s="38"/>
      <c r="G53" s="34">
        <f>SUM(F55:F56)</f>
        <v>0</v>
      </c>
      <c r="H53" s="39"/>
      <c r="I53" s="40" t="e">
        <f>SUM(H55:H56)</f>
        <v>#DIV/0!</v>
      </c>
    </row>
    <row r="54" spans="1:9" ht="21">
      <c r="A54" s="86"/>
      <c r="B54" s="42"/>
      <c r="C54" s="43"/>
      <c r="D54" s="44"/>
      <c r="E54" s="43"/>
      <c r="F54" s="43"/>
      <c r="G54" s="41"/>
      <c r="H54" s="41"/>
      <c r="I54" s="45"/>
    </row>
    <row r="55" spans="1:9" ht="21">
      <c r="A55" s="63">
        <v>7.01</v>
      </c>
      <c r="B55" s="33" t="s">
        <v>52</v>
      </c>
      <c r="C55" s="46"/>
      <c r="D55" s="47" t="s">
        <v>14</v>
      </c>
      <c r="E55" s="21"/>
      <c r="F55" s="50">
        <f t="shared" ref="F55" si="8">+C55*E55</f>
        <v>0</v>
      </c>
      <c r="G55" s="49"/>
      <c r="H55" s="51" t="e">
        <f>+F55/$G$212</f>
        <v>#DIV/0!</v>
      </c>
      <c r="I55" s="48"/>
    </row>
    <row r="56" spans="1:9" ht="21">
      <c r="A56" s="63">
        <v>7.02</v>
      </c>
      <c r="B56" s="33" t="s">
        <v>53</v>
      </c>
      <c r="C56" s="46"/>
      <c r="D56" s="47" t="s">
        <v>14</v>
      </c>
      <c r="E56" s="21"/>
      <c r="F56" s="50">
        <f t="shared" ref="F56" si="9">+C56*E56</f>
        <v>0</v>
      </c>
      <c r="G56" s="49"/>
      <c r="H56" s="51" t="e">
        <f>+F56/$G$212</f>
        <v>#DIV/0!</v>
      </c>
      <c r="I56" s="48"/>
    </row>
    <row r="57" spans="1:9" ht="21.6" thickBot="1">
      <c r="A57" s="63"/>
      <c r="B57" s="33"/>
      <c r="C57" s="46"/>
      <c r="D57" s="47"/>
      <c r="E57" s="21"/>
      <c r="F57" s="48"/>
      <c r="G57" s="49"/>
      <c r="H57" s="52"/>
      <c r="I57" s="48"/>
    </row>
    <row r="58" spans="1:9" ht="21.6" thickBot="1">
      <c r="A58" s="61">
        <v>8</v>
      </c>
      <c r="B58" s="35" t="s">
        <v>54</v>
      </c>
      <c r="C58" s="36"/>
      <c r="D58" s="37"/>
      <c r="E58" s="38"/>
      <c r="F58" s="38"/>
      <c r="G58" s="34">
        <f>SUM(F61:F66)</f>
        <v>0</v>
      </c>
      <c r="H58" s="39"/>
      <c r="I58" s="40" t="e">
        <f>SUM(H61:H66)</f>
        <v>#DIV/0!</v>
      </c>
    </row>
    <row r="59" spans="1:9" ht="21">
      <c r="A59" s="86"/>
      <c r="B59" s="42"/>
      <c r="C59" s="43"/>
      <c r="D59" s="44"/>
      <c r="E59" s="43"/>
      <c r="F59" s="43"/>
      <c r="G59" s="41"/>
      <c r="H59" s="41"/>
      <c r="I59" s="45"/>
    </row>
    <row r="60" spans="1:9" ht="21">
      <c r="A60" s="88"/>
      <c r="B60" s="57" t="s">
        <v>24</v>
      </c>
      <c r="C60" s="43"/>
      <c r="D60" s="56"/>
      <c r="E60" s="21"/>
      <c r="F60" s="48"/>
      <c r="G60" s="49"/>
      <c r="H60" s="52"/>
      <c r="I60" s="48"/>
    </row>
    <row r="61" spans="1:9" ht="21">
      <c r="A61" s="88">
        <v>8.01</v>
      </c>
      <c r="B61" s="55" t="s">
        <v>55</v>
      </c>
      <c r="C61" s="43"/>
      <c r="D61" s="56" t="s">
        <v>14</v>
      </c>
      <c r="E61" s="21"/>
      <c r="F61" s="50">
        <f t="shared" ref="F61:F66" si="10">+C61*E61</f>
        <v>0</v>
      </c>
      <c r="G61" s="49"/>
      <c r="H61" s="51" t="e">
        <f>+F61/$G$212</f>
        <v>#DIV/0!</v>
      </c>
      <c r="I61" s="48"/>
    </row>
    <row r="62" spans="1:9" ht="21">
      <c r="A62" s="88">
        <v>8.02</v>
      </c>
      <c r="B62" s="55" t="s">
        <v>56</v>
      </c>
      <c r="C62" s="43"/>
      <c r="D62" s="56" t="s">
        <v>22</v>
      </c>
      <c r="E62" s="21"/>
      <c r="F62" s="50">
        <f t="shared" si="10"/>
        <v>0</v>
      </c>
      <c r="G62" s="49"/>
      <c r="H62" s="51" t="e">
        <f>+F62/$G$212</f>
        <v>#DIV/0!</v>
      </c>
      <c r="I62" s="48"/>
    </row>
    <row r="63" spans="1:9" ht="21">
      <c r="A63" s="88">
        <v>8.0299999999999994</v>
      </c>
      <c r="B63" s="55" t="s">
        <v>57</v>
      </c>
      <c r="C63" s="43"/>
      <c r="D63" s="56" t="s">
        <v>22</v>
      </c>
      <c r="E63" s="21"/>
      <c r="F63" s="50">
        <f t="shared" si="10"/>
        <v>0</v>
      </c>
      <c r="G63" s="49"/>
      <c r="H63" s="51" t="e">
        <f>+F63/$G$212</f>
        <v>#DIV/0!</v>
      </c>
      <c r="I63" s="48"/>
    </row>
    <row r="64" spans="1:9" ht="21">
      <c r="A64" s="88">
        <v>8.0399999999999991</v>
      </c>
      <c r="B64" s="55" t="s">
        <v>58</v>
      </c>
      <c r="C64" s="43"/>
      <c r="D64" s="56" t="s">
        <v>14</v>
      </c>
      <c r="E64" s="21"/>
      <c r="F64" s="50">
        <f t="shared" si="10"/>
        <v>0</v>
      </c>
      <c r="G64" s="49"/>
      <c r="H64" s="51" t="e">
        <f>+F64/$G$212</f>
        <v>#DIV/0!</v>
      </c>
      <c r="I64" s="48"/>
    </row>
    <row r="65" spans="1:9" ht="21">
      <c r="A65" s="88"/>
      <c r="B65" s="57" t="s">
        <v>59</v>
      </c>
      <c r="C65" s="43"/>
      <c r="D65" s="56"/>
      <c r="E65" s="21"/>
      <c r="F65" s="48"/>
      <c r="G65" s="49"/>
      <c r="H65" s="52"/>
      <c r="I65" s="48"/>
    </row>
    <row r="66" spans="1:9" ht="21">
      <c r="A66" s="88">
        <v>8.0499999999999989</v>
      </c>
      <c r="B66" s="55" t="s">
        <v>60</v>
      </c>
      <c r="C66" s="43"/>
      <c r="D66" s="56" t="s">
        <v>14</v>
      </c>
      <c r="E66" s="21"/>
      <c r="F66" s="50">
        <f t="shared" si="10"/>
        <v>0</v>
      </c>
      <c r="G66" s="49"/>
      <c r="H66" s="51" t="e">
        <f>+F66/$G$212</f>
        <v>#DIV/0!</v>
      </c>
      <c r="I66" s="48"/>
    </row>
    <row r="67" spans="1:9" ht="21.6" thickBot="1">
      <c r="A67" s="58"/>
      <c r="B67" s="55"/>
      <c r="C67" s="43"/>
      <c r="D67" s="56"/>
      <c r="E67" s="21"/>
      <c r="F67" s="48"/>
      <c r="G67" s="49"/>
      <c r="H67" s="52"/>
      <c r="I67" s="48"/>
    </row>
    <row r="68" spans="1:9" ht="21.6" thickBot="1">
      <c r="A68" s="61">
        <v>9</v>
      </c>
      <c r="B68" s="35" t="s">
        <v>12</v>
      </c>
      <c r="C68" s="36"/>
      <c r="D68" s="37"/>
      <c r="E68" s="38"/>
      <c r="F68" s="38"/>
      <c r="G68" s="34">
        <f>SUM(F70:F79)</f>
        <v>0</v>
      </c>
      <c r="H68" s="39"/>
      <c r="I68" s="40" t="e">
        <f>SUM(H70:H79)</f>
        <v>#DIV/0!</v>
      </c>
    </row>
    <row r="69" spans="1:9" ht="21">
      <c r="A69" s="86"/>
      <c r="B69" s="42"/>
      <c r="C69" s="43"/>
      <c r="D69" s="44"/>
      <c r="E69" s="43"/>
      <c r="F69" s="43"/>
      <c r="G69" s="41"/>
      <c r="H69" s="41"/>
      <c r="I69" s="45"/>
    </row>
    <row r="70" spans="1:9" ht="21">
      <c r="A70" s="91">
        <v>9.01</v>
      </c>
      <c r="B70" s="60" t="s">
        <v>61</v>
      </c>
      <c r="C70" s="46"/>
      <c r="D70" s="47" t="s">
        <v>14</v>
      </c>
      <c r="E70" s="43"/>
      <c r="F70" s="50">
        <f t="shared" ref="F70:F78" si="11">+C70*E70</f>
        <v>0</v>
      </c>
      <c r="G70" s="49"/>
      <c r="H70" s="51" t="e">
        <f t="shared" ref="H70:H79" si="12">+F70/$G$212</f>
        <v>#DIV/0!</v>
      </c>
      <c r="I70" s="45"/>
    </row>
    <row r="71" spans="1:9" ht="21">
      <c r="A71" s="91">
        <v>9.02</v>
      </c>
      <c r="B71" s="60" t="s">
        <v>62</v>
      </c>
      <c r="C71" s="46"/>
      <c r="D71" s="47" t="s">
        <v>14</v>
      </c>
      <c r="E71" s="43"/>
      <c r="F71" s="50">
        <f t="shared" si="11"/>
        <v>0</v>
      </c>
      <c r="G71" s="49"/>
      <c r="H71" s="51" t="e">
        <f t="shared" si="12"/>
        <v>#DIV/0!</v>
      </c>
      <c r="I71" s="45"/>
    </row>
    <row r="72" spans="1:9" ht="21">
      <c r="A72" s="91">
        <v>9.0299999999999994</v>
      </c>
      <c r="B72" s="60" t="s">
        <v>63</v>
      </c>
      <c r="C72" s="46"/>
      <c r="D72" s="47" t="s">
        <v>14</v>
      </c>
      <c r="E72" s="43"/>
      <c r="F72" s="50">
        <f t="shared" si="11"/>
        <v>0</v>
      </c>
      <c r="G72" s="49"/>
      <c r="H72" s="51" t="e">
        <f t="shared" si="12"/>
        <v>#DIV/0!</v>
      </c>
      <c r="I72" s="45"/>
    </row>
    <row r="73" spans="1:9" ht="21">
      <c r="A73" s="91">
        <v>9.0399999999999991</v>
      </c>
      <c r="B73" s="60" t="s">
        <v>64</v>
      </c>
      <c r="C73" s="46"/>
      <c r="D73" s="47" t="s">
        <v>14</v>
      </c>
      <c r="E73" s="43"/>
      <c r="F73" s="50">
        <f t="shared" si="11"/>
        <v>0</v>
      </c>
      <c r="G73" s="49"/>
      <c r="H73" s="51" t="e">
        <f t="shared" si="12"/>
        <v>#DIV/0!</v>
      </c>
      <c r="I73" s="45"/>
    </row>
    <row r="74" spans="1:9" ht="21">
      <c r="A74" s="91">
        <v>9.0499999999999989</v>
      </c>
      <c r="B74" s="60" t="s">
        <v>25</v>
      </c>
      <c r="C74" s="46"/>
      <c r="D74" s="47" t="s">
        <v>14</v>
      </c>
      <c r="E74" s="43"/>
      <c r="F74" s="50">
        <f t="shared" si="11"/>
        <v>0</v>
      </c>
      <c r="G74" s="49"/>
      <c r="H74" s="51" t="e">
        <f t="shared" si="12"/>
        <v>#DIV/0!</v>
      </c>
      <c r="I74" s="45"/>
    </row>
    <row r="75" spans="1:9" ht="21">
      <c r="A75" s="91">
        <v>9.0599999999999987</v>
      </c>
      <c r="B75" s="60" t="s">
        <v>65</v>
      </c>
      <c r="C75" s="46"/>
      <c r="D75" s="47" t="s">
        <v>14</v>
      </c>
      <c r="E75" s="43"/>
      <c r="F75" s="50">
        <f t="shared" si="11"/>
        <v>0</v>
      </c>
      <c r="G75" s="49"/>
      <c r="H75" s="51" t="e">
        <f t="shared" si="12"/>
        <v>#DIV/0!</v>
      </c>
      <c r="I75" s="45"/>
    </row>
    <row r="76" spans="1:9" ht="21">
      <c r="A76" s="91">
        <v>9.0699999999999985</v>
      </c>
      <c r="B76" s="60" t="s">
        <v>66</v>
      </c>
      <c r="C76" s="46"/>
      <c r="D76" s="47" t="s">
        <v>14</v>
      </c>
      <c r="E76" s="43"/>
      <c r="F76" s="50">
        <f t="shared" si="11"/>
        <v>0</v>
      </c>
      <c r="G76" s="49"/>
      <c r="H76" s="51" t="e">
        <f t="shared" si="12"/>
        <v>#DIV/0!</v>
      </c>
      <c r="I76" s="45"/>
    </row>
    <row r="77" spans="1:9" ht="21">
      <c r="A77" s="91">
        <v>9.0799999999999983</v>
      </c>
      <c r="B77" s="60" t="s">
        <v>67</v>
      </c>
      <c r="C77" s="46"/>
      <c r="D77" s="47" t="s">
        <v>14</v>
      </c>
      <c r="E77" s="43"/>
      <c r="F77" s="50">
        <f t="shared" si="11"/>
        <v>0</v>
      </c>
      <c r="G77" s="49"/>
      <c r="H77" s="51" t="e">
        <f t="shared" si="12"/>
        <v>#DIV/0!</v>
      </c>
      <c r="I77" s="45"/>
    </row>
    <row r="78" spans="1:9" ht="21">
      <c r="A78" s="91">
        <v>9.0899999999999981</v>
      </c>
      <c r="B78" s="60" t="s">
        <v>11</v>
      </c>
      <c r="C78" s="46"/>
      <c r="D78" s="47" t="s">
        <v>14</v>
      </c>
      <c r="E78" s="43"/>
      <c r="F78" s="50">
        <f t="shared" si="11"/>
        <v>0</v>
      </c>
      <c r="G78" s="49"/>
      <c r="H78" s="51" t="e">
        <f t="shared" si="12"/>
        <v>#DIV/0!</v>
      </c>
      <c r="I78" s="45"/>
    </row>
    <row r="79" spans="1:9" ht="21">
      <c r="A79" s="93">
        <v>9.0999999999999979</v>
      </c>
      <c r="B79" s="55" t="s">
        <v>26</v>
      </c>
      <c r="C79" s="46"/>
      <c r="D79" s="56" t="s">
        <v>14</v>
      </c>
      <c r="E79" s="21"/>
      <c r="F79" s="50">
        <f t="shared" ref="F79" si="13">+C79*E79</f>
        <v>0</v>
      </c>
      <c r="G79" s="49"/>
      <c r="H79" s="51" t="e">
        <f t="shared" si="12"/>
        <v>#DIV/0!</v>
      </c>
      <c r="I79" s="48"/>
    </row>
    <row r="80" spans="1:9" ht="21.6" thickBot="1">
      <c r="A80" s="93"/>
      <c r="B80" s="55"/>
      <c r="C80" s="46"/>
      <c r="D80" s="56"/>
      <c r="E80" s="21"/>
      <c r="F80" s="48"/>
      <c r="G80" s="49"/>
      <c r="H80" s="52"/>
      <c r="I80" s="48"/>
    </row>
    <row r="81" spans="1:9" ht="50.1" customHeight="1" thickBot="1">
      <c r="A81" s="85"/>
      <c r="B81" s="66" t="s">
        <v>68</v>
      </c>
      <c r="C81" s="73"/>
      <c r="D81" s="74"/>
      <c r="E81" s="73"/>
      <c r="F81" s="73"/>
      <c r="G81" s="75"/>
      <c r="H81" s="75"/>
      <c r="I81" s="76"/>
    </row>
    <row r="82" spans="1:9" ht="21.6" thickBot="1">
      <c r="A82" s="88"/>
      <c r="B82" s="55"/>
      <c r="C82" s="43"/>
      <c r="D82" s="56"/>
      <c r="E82" s="21"/>
      <c r="F82" s="48"/>
      <c r="G82" s="49"/>
      <c r="H82" s="52"/>
      <c r="I82" s="48"/>
    </row>
    <row r="83" spans="1:9" ht="21.6" thickBot="1">
      <c r="A83" s="61">
        <v>10</v>
      </c>
      <c r="B83" s="35" t="s">
        <v>69</v>
      </c>
      <c r="C83" s="36"/>
      <c r="D83" s="37"/>
      <c r="E83" s="38"/>
      <c r="F83" s="38"/>
      <c r="G83" s="34">
        <f>SUM(F85:F85)</f>
        <v>0</v>
      </c>
      <c r="H83" s="39"/>
      <c r="I83" s="40" t="e">
        <f>SUM(H85:H85)</f>
        <v>#DIV/0!</v>
      </c>
    </row>
    <row r="84" spans="1:9" ht="21">
      <c r="A84" s="89"/>
      <c r="B84" s="57"/>
      <c r="C84" s="43"/>
      <c r="D84" s="64"/>
      <c r="E84" s="21"/>
      <c r="F84" s="48"/>
      <c r="G84" s="49"/>
      <c r="H84" s="52"/>
      <c r="I84" s="48"/>
    </row>
    <row r="85" spans="1:9" ht="21">
      <c r="A85" s="88">
        <v>10.01</v>
      </c>
      <c r="B85" s="55" t="s">
        <v>70</v>
      </c>
      <c r="C85" s="43"/>
      <c r="D85" s="56" t="s">
        <v>14</v>
      </c>
      <c r="E85" s="21"/>
      <c r="F85" s="50">
        <f t="shared" ref="F85" si="14">+C85*E85</f>
        <v>0</v>
      </c>
      <c r="G85" s="49"/>
      <c r="H85" s="51" t="e">
        <f>+F85/$G$212</f>
        <v>#DIV/0!</v>
      </c>
      <c r="I85" s="48"/>
    </row>
    <row r="86" spans="1:9" ht="21.6" thickBot="1">
      <c r="A86" s="88"/>
      <c r="B86" s="55"/>
      <c r="C86" s="43"/>
      <c r="D86" s="56"/>
      <c r="E86" s="21"/>
      <c r="F86" s="48"/>
      <c r="G86" s="49"/>
      <c r="H86" s="52"/>
      <c r="I86" s="48"/>
    </row>
    <row r="87" spans="1:9" ht="21.6" thickBot="1">
      <c r="A87" s="61">
        <v>11</v>
      </c>
      <c r="B87" s="35" t="s">
        <v>71</v>
      </c>
      <c r="C87" s="36"/>
      <c r="D87" s="37"/>
      <c r="E87" s="38"/>
      <c r="F87" s="38"/>
      <c r="G87" s="34">
        <f>SUM(F89:F94)</f>
        <v>0</v>
      </c>
      <c r="H87" s="39"/>
      <c r="I87" s="40" t="e">
        <f>SUM(H89:H94)</f>
        <v>#DIV/0!</v>
      </c>
    </row>
    <row r="88" spans="1:9" ht="21">
      <c r="A88" s="88"/>
      <c r="B88" s="55"/>
      <c r="C88" s="46"/>
      <c r="D88" s="64"/>
      <c r="E88" s="21"/>
      <c r="F88" s="48"/>
      <c r="G88" s="49"/>
      <c r="H88" s="52"/>
      <c r="I88" s="48"/>
    </row>
    <row r="89" spans="1:9" ht="21">
      <c r="A89" s="88">
        <v>11.01</v>
      </c>
      <c r="B89" s="55" t="s">
        <v>72</v>
      </c>
      <c r="C89" s="46"/>
      <c r="D89" s="64" t="s">
        <v>28</v>
      </c>
      <c r="E89" s="21"/>
      <c r="F89" s="50">
        <f t="shared" ref="F89:F91" si="15">+C89*E89</f>
        <v>0</v>
      </c>
      <c r="G89" s="49"/>
      <c r="H89" s="51" t="e">
        <f t="shared" ref="H89:H94" si="16">+F89/$G$212</f>
        <v>#DIV/0!</v>
      </c>
      <c r="I89" s="48"/>
    </row>
    <row r="90" spans="1:9" ht="21">
      <c r="A90" s="88">
        <v>11.02</v>
      </c>
      <c r="B90" s="55" t="s">
        <v>73</v>
      </c>
      <c r="C90" s="46"/>
      <c r="D90" s="64" t="s">
        <v>28</v>
      </c>
      <c r="E90" s="21"/>
      <c r="F90" s="50">
        <f t="shared" si="15"/>
        <v>0</v>
      </c>
      <c r="G90" s="49"/>
      <c r="H90" s="51" t="e">
        <f t="shared" si="16"/>
        <v>#DIV/0!</v>
      </c>
      <c r="I90" s="48"/>
    </row>
    <row r="91" spans="1:9" ht="21">
      <c r="A91" s="88">
        <v>11.03</v>
      </c>
      <c r="B91" s="55" t="s">
        <v>74</v>
      </c>
      <c r="C91" s="46"/>
      <c r="D91" s="64" t="s">
        <v>28</v>
      </c>
      <c r="E91" s="21"/>
      <c r="F91" s="50">
        <f t="shared" si="15"/>
        <v>0</v>
      </c>
      <c r="G91" s="49"/>
      <c r="H91" s="51" t="e">
        <f t="shared" si="16"/>
        <v>#DIV/0!</v>
      </c>
      <c r="I91" s="48"/>
    </row>
    <row r="92" spans="1:9" ht="21">
      <c r="A92" s="58">
        <v>11.04</v>
      </c>
      <c r="B92" s="55" t="s">
        <v>75</v>
      </c>
      <c r="C92" s="43"/>
      <c r="D92" s="56" t="s">
        <v>28</v>
      </c>
      <c r="E92" s="21"/>
      <c r="F92" s="50">
        <f t="shared" ref="F92" si="17">+C92*E92</f>
        <v>0</v>
      </c>
      <c r="G92" s="49"/>
      <c r="H92" s="51" t="e">
        <f t="shared" si="16"/>
        <v>#DIV/0!</v>
      </c>
      <c r="I92" s="48"/>
    </row>
    <row r="93" spans="1:9" ht="21">
      <c r="A93" s="58">
        <v>11.049999999999999</v>
      </c>
      <c r="B93" s="55" t="s">
        <v>76</v>
      </c>
      <c r="C93" s="43"/>
      <c r="D93" s="56" t="s">
        <v>28</v>
      </c>
      <c r="E93" s="21"/>
      <c r="F93" s="50">
        <f t="shared" ref="F93:F94" si="18">+C93*E93</f>
        <v>0</v>
      </c>
      <c r="G93" s="49"/>
      <c r="H93" s="51" t="e">
        <f t="shared" si="16"/>
        <v>#DIV/0!</v>
      </c>
      <c r="I93" s="48"/>
    </row>
    <row r="94" spans="1:9" ht="21">
      <c r="A94" s="58">
        <v>11.059999999999999</v>
      </c>
      <c r="B94" s="55" t="s">
        <v>77</v>
      </c>
      <c r="C94" s="43"/>
      <c r="D94" s="56" t="s">
        <v>28</v>
      </c>
      <c r="E94" s="21"/>
      <c r="F94" s="50">
        <f t="shared" si="18"/>
        <v>0</v>
      </c>
      <c r="G94" s="49"/>
      <c r="H94" s="51" t="e">
        <f t="shared" si="16"/>
        <v>#DIV/0!</v>
      </c>
      <c r="I94" s="48"/>
    </row>
    <row r="95" spans="1:9" ht="21.6" thickBot="1">
      <c r="A95" s="58"/>
      <c r="B95" s="55"/>
      <c r="C95" s="43"/>
      <c r="D95" s="56"/>
      <c r="E95" s="21"/>
      <c r="F95" s="48"/>
      <c r="G95" s="49"/>
      <c r="H95" s="52"/>
      <c r="I95" s="48"/>
    </row>
    <row r="96" spans="1:9" ht="21.6" thickBot="1">
      <c r="A96" s="61">
        <v>12</v>
      </c>
      <c r="B96" s="35" t="s">
        <v>27</v>
      </c>
      <c r="C96" s="36"/>
      <c r="D96" s="37"/>
      <c r="E96" s="38"/>
      <c r="F96" s="38"/>
      <c r="G96" s="34">
        <f>SUM(F98:F100)</f>
        <v>0</v>
      </c>
      <c r="H96" s="39"/>
      <c r="I96" s="40" t="e">
        <f>SUM(H98:H100)</f>
        <v>#DIV/0!</v>
      </c>
    </row>
    <row r="97" spans="1:9" ht="21">
      <c r="A97" s="89"/>
      <c r="B97" s="57"/>
      <c r="C97" s="43"/>
      <c r="D97" s="64"/>
      <c r="E97" s="21"/>
      <c r="F97" s="48"/>
      <c r="G97" s="49"/>
      <c r="H97" s="52"/>
      <c r="I97" s="48"/>
    </row>
    <row r="98" spans="1:9" ht="21">
      <c r="A98" s="88">
        <v>12.01</v>
      </c>
      <c r="B98" s="55" t="s">
        <v>78</v>
      </c>
      <c r="C98" s="46"/>
      <c r="D98" s="64" t="s">
        <v>28</v>
      </c>
      <c r="E98" s="21"/>
      <c r="F98" s="50">
        <f t="shared" ref="F98:F99" si="19">+C98*E98</f>
        <v>0</v>
      </c>
      <c r="G98" s="49"/>
      <c r="H98" s="51" t="e">
        <f>+F98/$G$212</f>
        <v>#DIV/0!</v>
      </c>
      <c r="I98" s="48"/>
    </row>
    <row r="99" spans="1:9" ht="21">
      <c r="A99" s="88">
        <v>12.02</v>
      </c>
      <c r="B99" s="55" t="s">
        <v>79</v>
      </c>
      <c r="C99" s="46"/>
      <c r="D99" s="64" t="s">
        <v>28</v>
      </c>
      <c r="E99" s="21"/>
      <c r="F99" s="50">
        <f t="shared" si="19"/>
        <v>0</v>
      </c>
      <c r="G99" s="49"/>
      <c r="H99" s="51" t="e">
        <f>+F99/$G$212</f>
        <v>#DIV/0!</v>
      </c>
      <c r="I99" s="48"/>
    </row>
    <row r="100" spans="1:9" ht="21">
      <c r="A100" s="58">
        <v>12.03</v>
      </c>
      <c r="B100" s="55" t="s">
        <v>80</v>
      </c>
      <c r="C100" s="46"/>
      <c r="D100" s="56" t="s">
        <v>28</v>
      </c>
      <c r="E100" s="21"/>
      <c r="F100" s="50">
        <f t="shared" ref="F100" si="20">+C100*E100</f>
        <v>0</v>
      </c>
      <c r="G100" s="49"/>
      <c r="H100" s="51" t="e">
        <f>+F100/$G$212</f>
        <v>#DIV/0!</v>
      </c>
      <c r="I100" s="48"/>
    </row>
    <row r="101" spans="1:9" ht="21.6" thickBot="1">
      <c r="A101" s="58"/>
      <c r="B101" s="55"/>
      <c r="C101" s="43"/>
      <c r="D101" s="56"/>
      <c r="E101" s="21"/>
      <c r="F101" s="48"/>
      <c r="G101" s="49"/>
      <c r="H101" s="52"/>
      <c r="I101" s="48"/>
    </row>
    <row r="102" spans="1:9" ht="21.6" thickBot="1">
      <c r="A102" s="61">
        <v>13</v>
      </c>
      <c r="B102" s="35" t="s">
        <v>81</v>
      </c>
      <c r="C102" s="36"/>
      <c r="D102" s="37"/>
      <c r="E102" s="38"/>
      <c r="F102" s="38"/>
      <c r="G102" s="34">
        <f>SUM(F104:F109)</f>
        <v>0</v>
      </c>
      <c r="H102" s="39"/>
      <c r="I102" s="40" t="e">
        <f>SUM(H104:H109)</f>
        <v>#DIV/0!</v>
      </c>
    </row>
    <row r="103" spans="1:9" ht="21">
      <c r="A103" s="89"/>
      <c r="B103" s="57"/>
      <c r="C103" s="43"/>
      <c r="D103" s="64"/>
      <c r="E103" s="21"/>
      <c r="F103" s="48"/>
      <c r="G103" s="49"/>
      <c r="H103" s="52"/>
      <c r="I103" s="48"/>
    </row>
    <row r="104" spans="1:9" ht="21">
      <c r="A104" s="88">
        <v>13.01</v>
      </c>
      <c r="B104" s="55" t="s">
        <v>82</v>
      </c>
      <c r="C104" s="46"/>
      <c r="D104" s="64" t="s">
        <v>14</v>
      </c>
      <c r="E104" s="21"/>
      <c r="F104" s="50">
        <f t="shared" ref="F104:F107" si="21">+C104*E104</f>
        <v>0</v>
      </c>
      <c r="G104" s="49"/>
      <c r="H104" s="51" t="e">
        <f t="shared" ref="H104:H109" si="22">+F104/$G$212</f>
        <v>#DIV/0!</v>
      </c>
      <c r="I104" s="48"/>
    </row>
    <row r="105" spans="1:9" ht="21">
      <c r="A105" s="88">
        <v>13.02</v>
      </c>
      <c r="B105" s="55" t="s">
        <v>83</v>
      </c>
      <c r="C105" s="46"/>
      <c r="D105" s="64" t="s">
        <v>14</v>
      </c>
      <c r="E105" s="21"/>
      <c r="F105" s="50">
        <f t="shared" si="21"/>
        <v>0</v>
      </c>
      <c r="G105" s="49"/>
      <c r="H105" s="51" t="e">
        <f t="shared" si="22"/>
        <v>#DIV/0!</v>
      </c>
      <c r="I105" s="48"/>
    </row>
    <row r="106" spans="1:9" ht="21">
      <c r="A106" s="88">
        <v>13.03</v>
      </c>
      <c r="B106" s="55" t="s">
        <v>84</v>
      </c>
      <c r="C106" s="46"/>
      <c r="D106" s="64" t="s">
        <v>28</v>
      </c>
      <c r="E106" s="21"/>
      <c r="F106" s="50">
        <f t="shared" si="21"/>
        <v>0</v>
      </c>
      <c r="G106" s="49"/>
      <c r="H106" s="51" t="e">
        <f t="shared" si="22"/>
        <v>#DIV/0!</v>
      </c>
      <c r="I106" s="48"/>
    </row>
    <row r="107" spans="1:9" ht="21">
      <c r="A107" s="88">
        <v>13.04</v>
      </c>
      <c r="B107" s="55" t="s">
        <v>85</v>
      </c>
      <c r="C107" s="46"/>
      <c r="D107" s="64" t="s">
        <v>14</v>
      </c>
      <c r="E107" s="21"/>
      <c r="F107" s="50">
        <f t="shared" si="21"/>
        <v>0</v>
      </c>
      <c r="G107" s="49"/>
      <c r="H107" s="51" t="e">
        <f t="shared" si="22"/>
        <v>#DIV/0!</v>
      </c>
      <c r="I107" s="48"/>
    </row>
    <row r="108" spans="1:9" ht="21">
      <c r="A108" s="58">
        <v>13.049999999999999</v>
      </c>
      <c r="B108" s="55" t="s">
        <v>86</v>
      </c>
      <c r="C108" s="46"/>
      <c r="D108" s="56" t="s">
        <v>28</v>
      </c>
      <c r="E108" s="21"/>
      <c r="F108" s="50">
        <f t="shared" ref="F108:F109" si="23">+C108*E108</f>
        <v>0</v>
      </c>
      <c r="G108" s="49"/>
      <c r="H108" s="51" t="e">
        <f t="shared" si="22"/>
        <v>#DIV/0!</v>
      </c>
      <c r="I108" s="48"/>
    </row>
    <row r="109" spans="1:9" ht="21">
      <c r="A109" s="58">
        <v>13.059999999999999</v>
      </c>
      <c r="B109" s="55" t="s">
        <v>87</v>
      </c>
      <c r="C109" s="46"/>
      <c r="D109" s="56" t="s">
        <v>28</v>
      </c>
      <c r="E109" s="21"/>
      <c r="F109" s="50">
        <f t="shared" si="23"/>
        <v>0</v>
      </c>
      <c r="G109" s="49"/>
      <c r="H109" s="51" t="e">
        <f t="shared" si="22"/>
        <v>#DIV/0!</v>
      </c>
      <c r="I109" s="48"/>
    </row>
    <row r="110" spans="1:9" ht="21.6" thickBot="1">
      <c r="A110" s="58"/>
      <c r="B110" s="55"/>
      <c r="C110" s="43"/>
      <c r="D110" s="56"/>
      <c r="E110" s="21"/>
      <c r="F110" s="48"/>
      <c r="G110" s="49"/>
      <c r="H110" s="52"/>
      <c r="I110" s="48"/>
    </row>
    <row r="111" spans="1:9" ht="21.6" thickBot="1">
      <c r="A111" s="61">
        <v>14</v>
      </c>
      <c r="B111" s="35" t="s">
        <v>10</v>
      </c>
      <c r="C111" s="36"/>
      <c r="D111" s="37"/>
      <c r="E111" s="38"/>
      <c r="F111" s="38"/>
      <c r="G111" s="34">
        <f>SUM(F113:F118)</f>
        <v>0</v>
      </c>
      <c r="H111" s="39"/>
      <c r="I111" s="40" t="e">
        <f>SUM(H113:H118)</f>
        <v>#DIV/0!</v>
      </c>
    </row>
    <row r="112" spans="1:9" ht="21">
      <c r="A112" s="86"/>
      <c r="B112" s="42"/>
      <c r="C112" s="43"/>
      <c r="D112" s="44"/>
      <c r="E112" s="43"/>
      <c r="F112" s="43"/>
      <c r="G112" s="41"/>
      <c r="H112" s="41"/>
      <c r="I112" s="45"/>
    </row>
    <row r="113" spans="1:9" ht="21">
      <c r="A113" s="91">
        <v>14.01</v>
      </c>
      <c r="B113" s="60" t="s">
        <v>88</v>
      </c>
      <c r="C113" s="46"/>
      <c r="D113" s="47" t="s">
        <v>28</v>
      </c>
      <c r="E113" s="43"/>
      <c r="F113" s="50">
        <f t="shared" ref="F113:F118" si="24">+C113*E113</f>
        <v>0</v>
      </c>
      <c r="G113" s="49"/>
      <c r="H113" s="51" t="e">
        <f>+F113/$G$212</f>
        <v>#DIV/0!</v>
      </c>
      <c r="I113" s="45"/>
    </row>
    <row r="114" spans="1:9" ht="21">
      <c r="A114" s="91">
        <v>14.02</v>
      </c>
      <c r="B114" s="60" t="s">
        <v>89</v>
      </c>
      <c r="C114" s="46"/>
      <c r="D114" s="47" t="s">
        <v>28</v>
      </c>
      <c r="E114" s="43"/>
      <c r="F114" s="50">
        <f t="shared" si="24"/>
        <v>0</v>
      </c>
      <c r="G114" s="49"/>
      <c r="H114" s="51" t="e">
        <f>+F114/$G$212</f>
        <v>#DIV/0!</v>
      </c>
      <c r="I114" s="45"/>
    </row>
    <row r="115" spans="1:9" ht="21">
      <c r="A115" s="91">
        <v>14.03</v>
      </c>
      <c r="B115" s="60" t="s">
        <v>90</v>
      </c>
      <c r="C115" s="46"/>
      <c r="D115" s="47" t="s">
        <v>28</v>
      </c>
      <c r="E115" s="43"/>
      <c r="F115" s="50">
        <f t="shared" si="24"/>
        <v>0</v>
      </c>
      <c r="G115" s="49"/>
      <c r="H115" s="51" t="e">
        <f>+F115/$G$212</f>
        <v>#DIV/0!</v>
      </c>
      <c r="I115" s="45"/>
    </row>
    <row r="116" spans="1:9" ht="21">
      <c r="A116" s="91"/>
      <c r="B116" s="42" t="s">
        <v>91</v>
      </c>
      <c r="C116" s="46"/>
      <c r="D116" s="47"/>
      <c r="E116" s="43"/>
      <c r="F116" s="48"/>
      <c r="G116" s="49"/>
      <c r="H116" s="52"/>
      <c r="I116" s="45"/>
    </row>
    <row r="117" spans="1:9" ht="21">
      <c r="A117" s="91">
        <v>14.04</v>
      </c>
      <c r="B117" s="60" t="s">
        <v>92</v>
      </c>
      <c r="C117" s="46"/>
      <c r="D117" s="47" t="s">
        <v>14</v>
      </c>
      <c r="E117" s="43"/>
      <c r="F117" s="50">
        <f t="shared" si="24"/>
        <v>0</v>
      </c>
      <c r="G117" s="49"/>
      <c r="H117" s="51" t="e">
        <f>+F117/$G$212</f>
        <v>#DIV/0!</v>
      </c>
      <c r="I117" s="45"/>
    </row>
    <row r="118" spans="1:9" ht="21">
      <c r="A118" s="91">
        <v>14.049999999999999</v>
      </c>
      <c r="B118" s="60" t="s">
        <v>93</v>
      </c>
      <c r="C118" s="46"/>
      <c r="D118" s="47" t="s">
        <v>14</v>
      </c>
      <c r="E118" s="43"/>
      <c r="F118" s="50">
        <f t="shared" si="24"/>
        <v>0</v>
      </c>
      <c r="G118" s="49"/>
      <c r="H118" s="51" t="e">
        <f>+F118/$G$212</f>
        <v>#DIV/0!</v>
      </c>
      <c r="I118" s="45"/>
    </row>
    <row r="119" spans="1:9" ht="21.6" thickBot="1">
      <c r="A119" s="88"/>
      <c r="B119" s="55"/>
      <c r="C119" s="43"/>
      <c r="D119" s="56"/>
      <c r="E119" s="21"/>
      <c r="F119" s="48"/>
      <c r="G119" s="49"/>
      <c r="H119" s="52"/>
      <c r="I119" s="48"/>
    </row>
    <row r="120" spans="1:9" ht="21.6" thickBot="1">
      <c r="A120" s="61">
        <v>15</v>
      </c>
      <c r="B120" s="35" t="s">
        <v>94</v>
      </c>
      <c r="C120" s="36"/>
      <c r="D120" s="37"/>
      <c r="E120" s="38"/>
      <c r="F120" s="38"/>
      <c r="G120" s="34">
        <f>SUM(F122:F123)</f>
        <v>0</v>
      </c>
      <c r="H120" s="39"/>
      <c r="I120" s="40" t="e">
        <f>SUM(H122:H123)</f>
        <v>#DIV/0!</v>
      </c>
    </row>
    <row r="121" spans="1:9" ht="21">
      <c r="A121" s="86"/>
      <c r="B121" s="42"/>
      <c r="C121" s="43"/>
      <c r="D121" s="44"/>
      <c r="E121" s="43"/>
      <c r="F121" s="43"/>
      <c r="G121" s="41"/>
      <c r="H121" s="41"/>
      <c r="I121" s="45"/>
    </row>
    <row r="122" spans="1:9" ht="21">
      <c r="A122" s="88">
        <v>15.01</v>
      </c>
      <c r="B122" s="55" t="s">
        <v>95</v>
      </c>
      <c r="C122" s="46"/>
      <c r="D122" s="65" t="s">
        <v>14</v>
      </c>
      <c r="E122" s="21"/>
      <c r="F122" s="50">
        <f t="shared" ref="F122" si="25">+C122*E122</f>
        <v>0</v>
      </c>
      <c r="G122" s="49"/>
      <c r="H122" s="51" t="e">
        <f>+F122/$G$212</f>
        <v>#DIV/0!</v>
      </c>
      <c r="I122" s="48"/>
    </row>
    <row r="123" spans="1:9" ht="21">
      <c r="A123" s="88">
        <v>15.02</v>
      </c>
      <c r="B123" s="55" t="s">
        <v>96</v>
      </c>
      <c r="C123" s="46"/>
      <c r="D123" s="56" t="s">
        <v>14</v>
      </c>
      <c r="E123" s="21"/>
      <c r="F123" s="50">
        <f t="shared" ref="F123" si="26">+C123*E123</f>
        <v>0</v>
      </c>
      <c r="G123" s="49"/>
      <c r="H123" s="51" t="e">
        <f>+F123/$G$212</f>
        <v>#DIV/0!</v>
      </c>
      <c r="I123" s="48"/>
    </row>
    <row r="124" spans="1:9" ht="21.6" thickBot="1">
      <c r="A124" s="58"/>
      <c r="B124" s="55"/>
      <c r="C124" s="43"/>
      <c r="D124" s="56"/>
      <c r="E124" s="21"/>
      <c r="F124" s="48"/>
      <c r="G124" s="49"/>
      <c r="H124" s="52"/>
      <c r="I124" s="48"/>
    </row>
    <row r="125" spans="1:9" ht="21.6" thickBot="1">
      <c r="A125" s="61">
        <v>16</v>
      </c>
      <c r="B125" s="35" t="s">
        <v>97</v>
      </c>
      <c r="C125" s="36"/>
      <c r="D125" s="37"/>
      <c r="E125" s="38"/>
      <c r="F125" s="38"/>
      <c r="G125" s="34">
        <f>SUM(F127:F129)</f>
        <v>0</v>
      </c>
      <c r="H125" s="39"/>
      <c r="I125" s="40" t="e">
        <f>SUM(H127:H129)</f>
        <v>#DIV/0!</v>
      </c>
    </row>
    <row r="126" spans="1:9" ht="21">
      <c r="A126" s="86"/>
      <c r="B126" s="42"/>
      <c r="C126" s="43"/>
      <c r="D126" s="44"/>
      <c r="E126" s="43"/>
      <c r="F126" s="43"/>
      <c r="G126" s="41"/>
      <c r="H126" s="41"/>
      <c r="I126" s="45"/>
    </row>
    <row r="127" spans="1:9" ht="21">
      <c r="A127" s="58">
        <v>16.010000000000002</v>
      </c>
      <c r="B127" s="55" t="s">
        <v>98</v>
      </c>
      <c r="C127" s="43"/>
      <c r="D127" s="56" t="s">
        <v>14</v>
      </c>
      <c r="E127" s="21"/>
      <c r="F127" s="50">
        <f t="shared" ref="F127" si="27">+C127*E127</f>
        <v>0</v>
      </c>
      <c r="G127" s="49"/>
      <c r="H127" s="51" t="e">
        <f>+F127/$G$212</f>
        <v>#DIV/0!</v>
      </c>
      <c r="I127" s="48"/>
    </row>
    <row r="128" spans="1:9" ht="21">
      <c r="A128" s="58">
        <v>16.020000000000003</v>
      </c>
      <c r="B128" s="55" t="s">
        <v>99</v>
      </c>
      <c r="C128" s="43"/>
      <c r="D128" s="56" t="s">
        <v>14</v>
      </c>
      <c r="E128" s="21"/>
      <c r="F128" s="50">
        <f t="shared" ref="F128:F129" si="28">+C128*E128</f>
        <v>0</v>
      </c>
      <c r="G128" s="49"/>
      <c r="H128" s="51" t="e">
        <f>+F128/$G$212</f>
        <v>#DIV/0!</v>
      </c>
      <c r="I128" s="48"/>
    </row>
    <row r="129" spans="1:9" ht="21">
      <c r="A129" s="58">
        <v>16.030000000000005</v>
      </c>
      <c r="B129" s="55" t="s">
        <v>100</v>
      </c>
      <c r="C129" s="43"/>
      <c r="D129" s="56" t="s">
        <v>14</v>
      </c>
      <c r="E129" s="21"/>
      <c r="F129" s="50">
        <f t="shared" si="28"/>
        <v>0</v>
      </c>
      <c r="G129" s="49"/>
      <c r="H129" s="51" t="e">
        <f>+F129/$G$212</f>
        <v>#DIV/0!</v>
      </c>
      <c r="I129" s="48"/>
    </row>
    <row r="130" spans="1:9" ht="21.6" thickBot="1">
      <c r="A130" s="58"/>
      <c r="B130" s="55"/>
      <c r="C130" s="43"/>
      <c r="D130" s="56"/>
      <c r="E130" s="21"/>
      <c r="F130" s="48"/>
      <c r="G130" s="49"/>
      <c r="H130" s="52"/>
      <c r="I130" s="48"/>
    </row>
    <row r="131" spans="1:9" ht="21.6" thickBot="1">
      <c r="A131" s="61">
        <v>17</v>
      </c>
      <c r="B131" s="35" t="s">
        <v>101</v>
      </c>
      <c r="C131" s="36"/>
      <c r="D131" s="37"/>
      <c r="E131" s="38"/>
      <c r="F131" s="38"/>
      <c r="G131" s="34">
        <f>SUM(F133:F144)</f>
        <v>0</v>
      </c>
      <c r="H131" s="39"/>
      <c r="I131" s="40" t="e">
        <f>SUM(H133:H144)</f>
        <v>#DIV/0!</v>
      </c>
    </row>
    <row r="132" spans="1:9" ht="21">
      <c r="A132" s="86"/>
      <c r="B132" s="42"/>
      <c r="C132" s="43"/>
      <c r="D132" s="44"/>
      <c r="E132" s="43"/>
      <c r="F132" s="43"/>
      <c r="G132" s="41"/>
      <c r="H132" s="41"/>
      <c r="I132" s="45"/>
    </row>
    <row r="133" spans="1:9" ht="21">
      <c r="A133" s="58">
        <v>17.010000000000002</v>
      </c>
      <c r="B133" s="55" t="s">
        <v>102</v>
      </c>
      <c r="C133" s="43"/>
      <c r="D133" s="56" t="s">
        <v>14</v>
      </c>
      <c r="E133" s="21"/>
      <c r="F133" s="50">
        <f t="shared" ref="F133:F144" si="29">+C133*E133</f>
        <v>0</v>
      </c>
      <c r="G133" s="49"/>
      <c r="H133" s="51" t="e">
        <f t="shared" ref="H133:H144" si="30">+F133/$G$212</f>
        <v>#DIV/0!</v>
      </c>
      <c r="I133" s="48"/>
    </row>
    <row r="134" spans="1:9" ht="21">
      <c r="A134" s="58">
        <v>17.020000000000003</v>
      </c>
      <c r="B134" s="55" t="s">
        <v>103</v>
      </c>
      <c r="C134" s="43"/>
      <c r="D134" s="56" t="s">
        <v>14</v>
      </c>
      <c r="E134" s="21"/>
      <c r="F134" s="50">
        <f t="shared" si="29"/>
        <v>0</v>
      </c>
      <c r="G134" s="49"/>
      <c r="H134" s="51" t="e">
        <f t="shared" si="30"/>
        <v>#DIV/0!</v>
      </c>
      <c r="I134" s="48"/>
    </row>
    <row r="135" spans="1:9" ht="21">
      <c r="A135" s="58">
        <v>17.030000000000005</v>
      </c>
      <c r="B135" s="55" t="s">
        <v>104</v>
      </c>
      <c r="C135" s="43"/>
      <c r="D135" s="56" t="s">
        <v>14</v>
      </c>
      <c r="E135" s="21"/>
      <c r="F135" s="50">
        <f t="shared" si="29"/>
        <v>0</v>
      </c>
      <c r="G135" s="49"/>
      <c r="H135" s="51" t="e">
        <f t="shared" si="30"/>
        <v>#DIV/0!</v>
      </c>
      <c r="I135" s="48"/>
    </row>
    <row r="136" spans="1:9" ht="21">
      <c r="A136" s="58">
        <v>17.040000000000006</v>
      </c>
      <c r="B136" s="55" t="s">
        <v>105</v>
      </c>
      <c r="C136" s="43"/>
      <c r="D136" s="56" t="s">
        <v>14</v>
      </c>
      <c r="E136" s="21"/>
      <c r="F136" s="50">
        <f t="shared" si="29"/>
        <v>0</v>
      </c>
      <c r="G136" s="49"/>
      <c r="H136" s="51" t="e">
        <f t="shared" si="30"/>
        <v>#DIV/0!</v>
      </c>
      <c r="I136" s="48"/>
    </row>
    <row r="137" spans="1:9" ht="21">
      <c r="A137" s="58">
        <v>17.050000000000008</v>
      </c>
      <c r="B137" s="55" t="s">
        <v>106</v>
      </c>
      <c r="C137" s="43"/>
      <c r="D137" s="56" t="s">
        <v>14</v>
      </c>
      <c r="E137" s="21"/>
      <c r="F137" s="50">
        <f t="shared" si="29"/>
        <v>0</v>
      </c>
      <c r="G137" s="49"/>
      <c r="H137" s="51" t="e">
        <f t="shared" si="30"/>
        <v>#DIV/0!</v>
      </c>
      <c r="I137" s="48"/>
    </row>
    <row r="138" spans="1:9" ht="21">
      <c r="A138" s="58"/>
      <c r="B138" s="55" t="s">
        <v>107</v>
      </c>
      <c r="C138" s="43"/>
      <c r="D138" s="56"/>
      <c r="E138" s="21"/>
      <c r="F138" s="50">
        <f t="shared" si="29"/>
        <v>0</v>
      </c>
      <c r="G138" s="49"/>
      <c r="H138" s="51" t="e">
        <f t="shared" si="30"/>
        <v>#DIV/0!</v>
      </c>
      <c r="I138" s="48"/>
    </row>
    <row r="139" spans="1:9" ht="21">
      <c r="A139" s="58">
        <v>17.060000000000009</v>
      </c>
      <c r="B139" s="55" t="s">
        <v>108</v>
      </c>
      <c r="C139" s="43"/>
      <c r="D139" s="56" t="s">
        <v>14</v>
      </c>
      <c r="E139" s="21"/>
      <c r="F139" s="50">
        <f t="shared" si="29"/>
        <v>0</v>
      </c>
      <c r="G139" s="49"/>
      <c r="H139" s="51" t="e">
        <f t="shared" si="30"/>
        <v>#DIV/0!</v>
      </c>
      <c r="I139" s="48"/>
    </row>
    <row r="140" spans="1:9" ht="21">
      <c r="A140" s="58"/>
      <c r="B140" s="55" t="s">
        <v>30</v>
      </c>
      <c r="C140" s="43"/>
      <c r="D140" s="56"/>
      <c r="E140" s="21"/>
      <c r="F140" s="50">
        <f t="shared" si="29"/>
        <v>0</v>
      </c>
      <c r="G140" s="49"/>
      <c r="H140" s="51" t="e">
        <f t="shared" si="30"/>
        <v>#DIV/0!</v>
      </c>
      <c r="I140" s="48"/>
    </row>
    <row r="141" spans="1:9" ht="21">
      <c r="A141" s="58">
        <v>17.070000000000011</v>
      </c>
      <c r="B141" s="55" t="s">
        <v>109</v>
      </c>
      <c r="C141" s="43"/>
      <c r="D141" s="56" t="s">
        <v>14</v>
      </c>
      <c r="E141" s="21"/>
      <c r="F141" s="50">
        <f t="shared" si="29"/>
        <v>0</v>
      </c>
      <c r="G141" s="49"/>
      <c r="H141" s="51" t="e">
        <f t="shared" si="30"/>
        <v>#DIV/0!</v>
      </c>
      <c r="I141" s="48"/>
    </row>
    <row r="142" spans="1:9" ht="21">
      <c r="A142" s="58">
        <v>17.080000000000013</v>
      </c>
      <c r="B142" s="55" t="s">
        <v>110</v>
      </c>
      <c r="C142" s="43"/>
      <c r="D142" s="56" t="s">
        <v>14</v>
      </c>
      <c r="E142" s="21"/>
      <c r="F142" s="50">
        <f t="shared" si="29"/>
        <v>0</v>
      </c>
      <c r="G142" s="49"/>
      <c r="H142" s="51" t="e">
        <f t="shared" si="30"/>
        <v>#DIV/0!</v>
      </c>
      <c r="I142" s="48"/>
    </row>
    <row r="143" spans="1:9" ht="21">
      <c r="A143" s="58">
        <v>17.090000000000014</v>
      </c>
      <c r="B143" s="55" t="s">
        <v>111</v>
      </c>
      <c r="C143" s="43"/>
      <c r="D143" s="56" t="s">
        <v>14</v>
      </c>
      <c r="E143" s="21"/>
      <c r="F143" s="50">
        <f t="shared" si="29"/>
        <v>0</v>
      </c>
      <c r="G143" s="49"/>
      <c r="H143" s="51" t="e">
        <f t="shared" si="30"/>
        <v>#DIV/0!</v>
      </c>
      <c r="I143" s="48"/>
    </row>
    <row r="144" spans="1:9" ht="21">
      <c r="A144" s="58">
        <v>17.100000000000016</v>
      </c>
      <c r="B144" s="55" t="s">
        <v>31</v>
      </c>
      <c r="C144" s="43"/>
      <c r="D144" s="56" t="s">
        <v>14</v>
      </c>
      <c r="E144" s="21"/>
      <c r="F144" s="50">
        <f t="shared" si="29"/>
        <v>0</v>
      </c>
      <c r="G144" s="49"/>
      <c r="H144" s="51" t="e">
        <f t="shared" si="30"/>
        <v>#DIV/0!</v>
      </c>
      <c r="I144" s="48"/>
    </row>
    <row r="145" spans="1:9" ht="21.6" thickBot="1">
      <c r="A145" s="58"/>
      <c r="B145" s="55"/>
      <c r="C145" s="43"/>
      <c r="D145" s="56"/>
      <c r="E145" s="21"/>
      <c r="F145" s="48"/>
      <c r="G145" s="49"/>
      <c r="H145" s="52"/>
      <c r="I145" s="48"/>
    </row>
    <row r="146" spans="1:9" ht="21.6" thickBot="1">
      <c r="A146" s="61">
        <v>18</v>
      </c>
      <c r="B146" s="35" t="s">
        <v>32</v>
      </c>
      <c r="C146" s="36"/>
      <c r="D146" s="37"/>
      <c r="E146" s="38"/>
      <c r="F146" s="38"/>
      <c r="G146" s="34">
        <f>SUM(F148:F155)</f>
        <v>0</v>
      </c>
      <c r="H146" s="39"/>
      <c r="I146" s="40" t="e">
        <f>SUM(H148:H155)</f>
        <v>#DIV/0!</v>
      </c>
    </row>
    <row r="147" spans="1:9" ht="21">
      <c r="A147" s="86"/>
      <c r="B147" s="42"/>
      <c r="C147" s="43"/>
      <c r="D147" s="44"/>
      <c r="E147" s="43"/>
      <c r="F147" s="43"/>
      <c r="G147" s="41"/>
      <c r="H147" s="41"/>
      <c r="I147" s="45"/>
    </row>
    <row r="148" spans="1:9" ht="21">
      <c r="A148" s="58">
        <v>18.010000000000002</v>
      </c>
      <c r="B148" s="55" t="s">
        <v>112</v>
      </c>
      <c r="C148" s="43"/>
      <c r="D148" s="56" t="s">
        <v>14</v>
      </c>
      <c r="E148" s="21"/>
      <c r="F148" s="50">
        <f t="shared" ref="F148:F155" si="31">+C148*E148</f>
        <v>0</v>
      </c>
      <c r="G148" s="49"/>
      <c r="H148" s="51" t="e">
        <f t="shared" ref="H148:H155" si="32">+F148/$G$212</f>
        <v>#DIV/0!</v>
      </c>
      <c r="I148" s="48"/>
    </row>
    <row r="149" spans="1:9" ht="21">
      <c r="A149" s="58">
        <v>18.020000000000003</v>
      </c>
      <c r="B149" s="55" t="s">
        <v>113</v>
      </c>
      <c r="C149" s="43"/>
      <c r="D149" s="56" t="s">
        <v>14</v>
      </c>
      <c r="E149" s="21"/>
      <c r="F149" s="50">
        <f t="shared" si="31"/>
        <v>0</v>
      </c>
      <c r="G149" s="49"/>
      <c r="H149" s="51" t="e">
        <f t="shared" si="32"/>
        <v>#DIV/0!</v>
      </c>
      <c r="I149" s="48"/>
    </row>
    <row r="150" spans="1:9" ht="21">
      <c r="A150" s="58">
        <v>18.030000000000005</v>
      </c>
      <c r="B150" s="55" t="s">
        <v>114</v>
      </c>
      <c r="C150" s="43"/>
      <c r="D150" s="56" t="s">
        <v>14</v>
      </c>
      <c r="E150" s="21"/>
      <c r="F150" s="50">
        <f t="shared" si="31"/>
        <v>0</v>
      </c>
      <c r="G150" s="49"/>
      <c r="H150" s="51" t="e">
        <f t="shared" si="32"/>
        <v>#DIV/0!</v>
      </c>
      <c r="I150" s="48"/>
    </row>
    <row r="151" spans="1:9" ht="21">
      <c r="A151" s="58">
        <v>18.040000000000006</v>
      </c>
      <c r="B151" s="55" t="s">
        <v>115</v>
      </c>
      <c r="C151" s="43"/>
      <c r="D151" s="56" t="s">
        <v>14</v>
      </c>
      <c r="E151" s="21"/>
      <c r="F151" s="50">
        <f t="shared" si="31"/>
        <v>0</v>
      </c>
      <c r="G151" s="49"/>
      <c r="H151" s="51" t="e">
        <f t="shared" si="32"/>
        <v>#DIV/0!</v>
      </c>
      <c r="I151" s="48"/>
    </row>
    <row r="152" spans="1:9" ht="21">
      <c r="A152" s="58">
        <v>18.050000000000008</v>
      </c>
      <c r="B152" s="55" t="s">
        <v>116</v>
      </c>
      <c r="C152" s="43"/>
      <c r="D152" s="56" t="s">
        <v>14</v>
      </c>
      <c r="E152" s="21"/>
      <c r="F152" s="50">
        <f t="shared" si="31"/>
        <v>0</v>
      </c>
      <c r="G152" s="49"/>
      <c r="H152" s="51" t="e">
        <f t="shared" si="32"/>
        <v>#DIV/0!</v>
      </c>
      <c r="I152" s="48"/>
    </row>
    <row r="153" spans="1:9" ht="21">
      <c r="A153" s="58">
        <v>18.060000000000009</v>
      </c>
      <c r="B153" s="55" t="s">
        <v>116</v>
      </c>
      <c r="C153" s="43"/>
      <c r="D153" s="56" t="s">
        <v>14</v>
      </c>
      <c r="E153" s="21"/>
      <c r="F153" s="50">
        <f t="shared" si="31"/>
        <v>0</v>
      </c>
      <c r="G153" s="49"/>
      <c r="H153" s="51" t="e">
        <f t="shared" si="32"/>
        <v>#DIV/0!</v>
      </c>
      <c r="I153" s="48"/>
    </row>
    <row r="154" spans="1:9" ht="21">
      <c r="A154" s="58">
        <v>18.070000000000011</v>
      </c>
      <c r="B154" s="55" t="s">
        <v>117</v>
      </c>
      <c r="C154" s="43"/>
      <c r="D154" s="56" t="s">
        <v>14</v>
      </c>
      <c r="E154" s="21"/>
      <c r="F154" s="50">
        <f t="shared" si="31"/>
        <v>0</v>
      </c>
      <c r="G154" s="49"/>
      <c r="H154" s="51" t="e">
        <f t="shared" si="32"/>
        <v>#DIV/0!</v>
      </c>
      <c r="I154" s="48"/>
    </row>
    <row r="155" spans="1:9" ht="21">
      <c r="A155" s="58">
        <v>18.080000000000013</v>
      </c>
      <c r="B155" s="55" t="s">
        <v>118</v>
      </c>
      <c r="C155" s="43"/>
      <c r="D155" s="56" t="s">
        <v>14</v>
      </c>
      <c r="E155" s="21"/>
      <c r="F155" s="50">
        <f t="shared" si="31"/>
        <v>0</v>
      </c>
      <c r="G155" s="49"/>
      <c r="H155" s="51" t="e">
        <f t="shared" si="32"/>
        <v>#DIV/0!</v>
      </c>
      <c r="I155" s="48"/>
    </row>
    <row r="156" spans="1:9" ht="21.6" thickBot="1">
      <c r="A156" s="88"/>
      <c r="B156" s="55"/>
      <c r="C156" s="43"/>
      <c r="D156" s="56"/>
      <c r="E156" s="21"/>
      <c r="F156" s="48"/>
      <c r="G156" s="49"/>
      <c r="H156" s="52"/>
      <c r="I156" s="48"/>
    </row>
    <row r="157" spans="1:9" ht="50.1" customHeight="1" thickBot="1">
      <c r="A157" s="90"/>
      <c r="B157" s="66" t="s">
        <v>119</v>
      </c>
      <c r="C157" s="38"/>
      <c r="D157" s="67"/>
      <c r="E157" s="68"/>
      <c r="F157" s="69"/>
      <c r="G157" s="70"/>
      <c r="H157" s="71"/>
      <c r="I157" s="72"/>
    </row>
    <row r="158" spans="1:9" ht="21.6" thickBot="1">
      <c r="A158" s="88"/>
      <c r="B158" s="55"/>
      <c r="C158" s="43"/>
      <c r="D158" s="56"/>
      <c r="E158" s="21"/>
      <c r="F158" s="48"/>
      <c r="G158" s="49"/>
      <c r="H158" s="52"/>
      <c r="I158" s="48"/>
    </row>
    <row r="159" spans="1:9" ht="21.6" thickBot="1">
      <c r="A159" s="61">
        <v>101</v>
      </c>
      <c r="B159" s="35" t="s">
        <v>35</v>
      </c>
      <c r="C159" s="36"/>
      <c r="D159" s="37"/>
      <c r="E159" s="38"/>
      <c r="F159" s="38"/>
      <c r="G159" s="34">
        <f>SUM(F161:F171)</f>
        <v>0</v>
      </c>
      <c r="H159" s="39"/>
      <c r="I159" s="40" t="e">
        <f>SUM(H161:H171)</f>
        <v>#DIV/0!</v>
      </c>
    </row>
    <row r="160" spans="1:9" ht="21">
      <c r="A160" s="86"/>
      <c r="B160" s="42"/>
      <c r="C160" s="43"/>
      <c r="D160" s="44"/>
      <c r="E160" s="43"/>
      <c r="F160" s="43"/>
      <c r="G160" s="41"/>
      <c r="H160" s="41"/>
      <c r="I160" s="45"/>
    </row>
    <row r="161" spans="1:9" ht="21">
      <c r="A161" s="91">
        <v>101.01</v>
      </c>
      <c r="B161" s="60" t="s">
        <v>120</v>
      </c>
      <c r="C161" s="46"/>
      <c r="D161" s="47" t="s">
        <v>14</v>
      </c>
      <c r="E161" s="43"/>
      <c r="F161" s="50">
        <f t="shared" ref="F161:F171" si="33">+C161*E161</f>
        <v>0</v>
      </c>
      <c r="G161" s="49"/>
      <c r="H161" s="51" t="e">
        <f t="shared" ref="H161:H171" si="34">+F161/$G$212</f>
        <v>#DIV/0!</v>
      </c>
      <c r="I161" s="45"/>
    </row>
    <row r="162" spans="1:9" ht="21">
      <c r="A162" s="91">
        <v>101.02000000000001</v>
      </c>
      <c r="B162" s="60" t="s">
        <v>121</v>
      </c>
      <c r="C162" s="46"/>
      <c r="D162" s="47" t="s">
        <v>14</v>
      </c>
      <c r="E162" s="43"/>
      <c r="F162" s="50">
        <f t="shared" ref="F162:F168" si="35">+C162*E162</f>
        <v>0</v>
      </c>
      <c r="G162" s="49"/>
      <c r="H162" s="51" t="e">
        <f t="shared" si="34"/>
        <v>#DIV/0!</v>
      </c>
      <c r="I162" s="45"/>
    </row>
    <row r="163" spans="1:9" ht="21">
      <c r="A163" s="91">
        <v>101.03000000000002</v>
      </c>
      <c r="B163" s="60" t="s">
        <v>122</v>
      </c>
      <c r="C163" s="46"/>
      <c r="D163" s="47" t="s">
        <v>14</v>
      </c>
      <c r="E163" s="43"/>
      <c r="F163" s="50">
        <f t="shared" si="35"/>
        <v>0</v>
      </c>
      <c r="G163" s="49"/>
      <c r="H163" s="51" t="e">
        <f t="shared" si="34"/>
        <v>#DIV/0!</v>
      </c>
      <c r="I163" s="45"/>
    </row>
    <row r="164" spans="1:9" ht="21">
      <c r="A164" s="91">
        <v>101.04000000000002</v>
      </c>
      <c r="B164" s="60" t="s">
        <v>123</v>
      </c>
      <c r="C164" s="46"/>
      <c r="D164" s="47" t="s">
        <v>28</v>
      </c>
      <c r="E164" s="43"/>
      <c r="F164" s="50">
        <f t="shared" si="35"/>
        <v>0</v>
      </c>
      <c r="G164" s="49"/>
      <c r="H164" s="51" t="e">
        <f t="shared" si="34"/>
        <v>#DIV/0!</v>
      </c>
      <c r="I164" s="45"/>
    </row>
    <row r="165" spans="1:9" ht="21">
      <c r="A165" s="91">
        <v>101.05000000000003</v>
      </c>
      <c r="B165" s="60" t="s">
        <v>15</v>
      </c>
      <c r="C165" s="46"/>
      <c r="D165" s="47" t="s">
        <v>14</v>
      </c>
      <c r="E165" s="43"/>
      <c r="F165" s="50">
        <f t="shared" si="35"/>
        <v>0</v>
      </c>
      <c r="G165" s="49"/>
      <c r="H165" s="51" t="e">
        <f t="shared" si="34"/>
        <v>#DIV/0!</v>
      </c>
      <c r="I165" s="45"/>
    </row>
    <row r="166" spans="1:9" ht="21">
      <c r="A166" s="91">
        <v>101.06000000000003</v>
      </c>
      <c r="B166" s="60" t="s">
        <v>16</v>
      </c>
      <c r="C166" s="46"/>
      <c r="D166" s="47" t="s">
        <v>14</v>
      </c>
      <c r="E166" s="43"/>
      <c r="F166" s="50">
        <f t="shared" si="35"/>
        <v>0</v>
      </c>
      <c r="G166" s="49"/>
      <c r="H166" s="51" t="e">
        <f t="shared" si="34"/>
        <v>#DIV/0!</v>
      </c>
      <c r="I166" s="45"/>
    </row>
    <row r="167" spans="1:9" ht="21">
      <c r="A167" s="91">
        <v>101.07000000000004</v>
      </c>
      <c r="B167" s="60" t="s">
        <v>17</v>
      </c>
      <c r="C167" s="46"/>
      <c r="D167" s="47" t="s">
        <v>14</v>
      </c>
      <c r="E167" s="43"/>
      <c r="F167" s="50">
        <f t="shared" si="35"/>
        <v>0</v>
      </c>
      <c r="G167" s="49"/>
      <c r="H167" s="51" t="e">
        <f t="shared" si="34"/>
        <v>#DIV/0!</v>
      </c>
      <c r="I167" s="45"/>
    </row>
    <row r="168" spans="1:9" ht="21">
      <c r="A168" s="91">
        <v>101.08000000000004</v>
      </c>
      <c r="B168" s="60" t="s">
        <v>18</v>
      </c>
      <c r="C168" s="46"/>
      <c r="D168" s="47" t="s">
        <v>14</v>
      </c>
      <c r="E168" s="43"/>
      <c r="F168" s="50">
        <f t="shared" si="35"/>
        <v>0</v>
      </c>
      <c r="G168" s="49"/>
      <c r="H168" s="51" t="e">
        <f t="shared" si="34"/>
        <v>#DIV/0!</v>
      </c>
      <c r="I168" s="45"/>
    </row>
    <row r="169" spans="1:9" ht="21">
      <c r="A169" s="91">
        <v>101.09000000000005</v>
      </c>
      <c r="B169" s="60" t="s">
        <v>19</v>
      </c>
      <c r="C169" s="46"/>
      <c r="D169" s="47" t="s">
        <v>14</v>
      </c>
      <c r="E169" s="43"/>
      <c r="F169" s="50">
        <f t="shared" si="33"/>
        <v>0</v>
      </c>
      <c r="G169" s="49"/>
      <c r="H169" s="51" t="e">
        <f t="shared" si="34"/>
        <v>#DIV/0!</v>
      </c>
      <c r="I169" s="45"/>
    </row>
    <row r="170" spans="1:9" ht="21">
      <c r="A170" s="91">
        <v>101.10000000000005</v>
      </c>
      <c r="B170" s="60" t="s">
        <v>20</v>
      </c>
      <c r="C170" s="46"/>
      <c r="D170" s="47" t="s">
        <v>14</v>
      </c>
      <c r="E170" s="43"/>
      <c r="F170" s="50">
        <f t="shared" si="33"/>
        <v>0</v>
      </c>
      <c r="G170" s="49"/>
      <c r="H170" s="51" t="e">
        <f t="shared" si="34"/>
        <v>#DIV/0!</v>
      </c>
      <c r="I170" s="45"/>
    </row>
    <row r="171" spans="1:9" ht="21">
      <c r="A171" s="91">
        <v>101.11000000000006</v>
      </c>
      <c r="B171" s="60" t="s">
        <v>21</v>
      </c>
      <c r="C171" s="46"/>
      <c r="D171" s="47" t="s">
        <v>14</v>
      </c>
      <c r="E171" s="43"/>
      <c r="F171" s="50">
        <f t="shared" si="33"/>
        <v>0</v>
      </c>
      <c r="G171" s="49"/>
      <c r="H171" s="51" t="e">
        <f t="shared" si="34"/>
        <v>#DIV/0!</v>
      </c>
      <c r="I171" s="45"/>
    </row>
    <row r="172" spans="1:9" ht="21.6" thickBot="1">
      <c r="A172" s="88"/>
      <c r="B172" s="59"/>
      <c r="C172" s="43"/>
      <c r="D172" s="65"/>
      <c r="E172" s="21"/>
      <c r="F172" s="48"/>
      <c r="G172" s="49"/>
      <c r="H172" s="52"/>
      <c r="I172" s="48"/>
    </row>
    <row r="173" spans="1:9" ht="21.6" thickBot="1">
      <c r="A173" s="61">
        <v>102</v>
      </c>
      <c r="B173" s="35" t="s">
        <v>124</v>
      </c>
      <c r="C173" s="36"/>
      <c r="D173" s="37"/>
      <c r="E173" s="38"/>
      <c r="F173" s="38"/>
      <c r="G173" s="34">
        <f>SUM(F175:F177)</f>
        <v>0</v>
      </c>
      <c r="H173" s="39"/>
      <c r="I173" s="40" t="e">
        <f>SUM(H175:H177)</f>
        <v>#DIV/0!</v>
      </c>
    </row>
    <row r="174" spans="1:9" ht="21">
      <c r="A174" s="86"/>
      <c r="B174" s="42"/>
      <c r="C174" s="43"/>
      <c r="D174" s="44"/>
      <c r="E174" s="43"/>
      <c r="F174" s="43"/>
      <c r="G174" s="41"/>
      <c r="H174" s="41"/>
      <c r="I174" s="45"/>
    </row>
    <row r="175" spans="1:9" ht="21">
      <c r="A175" s="91">
        <v>102.01</v>
      </c>
      <c r="B175" s="60" t="s">
        <v>125</v>
      </c>
      <c r="C175" s="46"/>
      <c r="D175" s="47" t="s">
        <v>14</v>
      </c>
      <c r="E175" s="43"/>
      <c r="F175" s="50">
        <f t="shared" ref="F175:F176" si="36">+C175*E175</f>
        <v>0</v>
      </c>
      <c r="G175" s="49"/>
      <c r="H175" s="51" t="e">
        <f>+F175/$G$212</f>
        <v>#DIV/0!</v>
      </c>
      <c r="I175" s="45"/>
    </row>
    <row r="176" spans="1:9" ht="21">
      <c r="A176" s="91">
        <v>102.02000000000001</v>
      </c>
      <c r="B176" s="60" t="s">
        <v>126</v>
      </c>
      <c r="C176" s="46"/>
      <c r="D176" s="47" t="s">
        <v>14</v>
      </c>
      <c r="E176" s="43"/>
      <c r="F176" s="50">
        <f t="shared" si="36"/>
        <v>0</v>
      </c>
      <c r="G176" s="49"/>
      <c r="H176" s="51" t="e">
        <f>+F176/$G$212</f>
        <v>#DIV/0!</v>
      </c>
      <c r="I176" s="45"/>
    </row>
    <row r="177" spans="1:9" ht="21">
      <c r="A177" s="58">
        <v>102.03000000000002</v>
      </c>
      <c r="B177" s="55" t="s">
        <v>127</v>
      </c>
      <c r="C177" s="46"/>
      <c r="D177" s="65" t="s">
        <v>14</v>
      </c>
      <c r="E177" s="21"/>
      <c r="F177" s="50">
        <f t="shared" ref="F177" si="37">+C177*E177</f>
        <v>0</v>
      </c>
      <c r="G177" s="49"/>
      <c r="H177" s="51" t="e">
        <f>+F177/$G$212</f>
        <v>#DIV/0!</v>
      </c>
      <c r="I177" s="48"/>
    </row>
    <row r="178" spans="1:9" ht="21.6" thickBot="1">
      <c r="A178" s="88"/>
      <c r="B178" s="55"/>
      <c r="C178" s="43"/>
      <c r="D178" s="56"/>
      <c r="E178" s="21"/>
      <c r="F178" s="48"/>
      <c r="G178" s="49"/>
      <c r="H178" s="52"/>
      <c r="I178" s="48"/>
    </row>
    <row r="179" spans="1:9" ht="21.6" thickBot="1">
      <c r="A179" s="61">
        <v>103</v>
      </c>
      <c r="B179" s="35" t="s">
        <v>29</v>
      </c>
      <c r="C179" s="36"/>
      <c r="D179" s="37"/>
      <c r="E179" s="38"/>
      <c r="F179" s="38"/>
      <c r="G179" s="34">
        <f>SUM(F181:F185)</f>
        <v>0</v>
      </c>
      <c r="H179" s="39"/>
      <c r="I179" s="40" t="e">
        <f>SUM(H181:H185)</f>
        <v>#DIV/0!</v>
      </c>
    </row>
    <row r="180" spans="1:9" ht="20.399999999999999">
      <c r="A180" s="91"/>
      <c r="B180" s="60"/>
      <c r="C180" s="46"/>
      <c r="D180" s="47"/>
      <c r="E180" s="46"/>
      <c r="F180" s="46"/>
      <c r="G180" s="53"/>
      <c r="H180" s="53"/>
      <c r="I180" s="54"/>
    </row>
    <row r="181" spans="1:9" ht="21">
      <c r="A181" s="58">
        <v>103.01</v>
      </c>
      <c r="B181" s="55" t="s">
        <v>128</v>
      </c>
      <c r="C181" s="43"/>
      <c r="D181" s="56" t="s">
        <v>14</v>
      </c>
      <c r="E181" s="21"/>
      <c r="F181" s="50">
        <f t="shared" ref="F181" si="38">+C181*E181</f>
        <v>0</v>
      </c>
      <c r="G181" s="49"/>
      <c r="H181" s="51" t="e">
        <f>+F181/$G$212</f>
        <v>#DIV/0!</v>
      </c>
      <c r="I181" s="48"/>
    </row>
    <row r="182" spans="1:9" ht="21">
      <c r="A182" s="58">
        <v>103.02000000000001</v>
      </c>
      <c r="B182" s="55" t="s">
        <v>129</v>
      </c>
      <c r="C182" s="43"/>
      <c r="D182" s="56" t="s">
        <v>14</v>
      </c>
      <c r="E182" s="21"/>
      <c r="F182" s="50">
        <f t="shared" ref="F182:F185" si="39">+C182*E182</f>
        <v>0</v>
      </c>
      <c r="G182" s="49"/>
      <c r="H182" s="51" t="e">
        <f>+F182/$G$212</f>
        <v>#DIV/0!</v>
      </c>
      <c r="I182" s="48"/>
    </row>
    <row r="183" spans="1:9" ht="21">
      <c r="A183" s="58"/>
      <c r="B183" s="57" t="s">
        <v>130</v>
      </c>
      <c r="C183" s="43"/>
      <c r="D183" s="56"/>
      <c r="E183" s="21"/>
      <c r="F183" s="48"/>
      <c r="G183" s="49"/>
      <c r="H183" s="52"/>
      <c r="I183" s="48"/>
    </row>
    <row r="184" spans="1:9" ht="21">
      <c r="A184" s="58">
        <v>103.03000000000002</v>
      </c>
      <c r="B184" s="55" t="s">
        <v>131</v>
      </c>
      <c r="C184" s="43"/>
      <c r="D184" s="56" t="s">
        <v>14</v>
      </c>
      <c r="E184" s="21"/>
      <c r="F184" s="50">
        <f t="shared" si="39"/>
        <v>0</v>
      </c>
      <c r="G184" s="49"/>
      <c r="H184" s="51" t="e">
        <f>+F184/$G$212</f>
        <v>#DIV/0!</v>
      </c>
      <c r="I184" s="48"/>
    </row>
    <row r="185" spans="1:9" ht="21">
      <c r="A185" s="58">
        <v>103.04000000000002</v>
      </c>
      <c r="B185" s="55" t="s">
        <v>132</v>
      </c>
      <c r="C185" s="43"/>
      <c r="D185" s="56" t="s">
        <v>14</v>
      </c>
      <c r="E185" s="21"/>
      <c r="F185" s="50">
        <f t="shared" si="39"/>
        <v>0</v>
      </c>
      <c r="G185" s="49"/>
      <c r="H185" s="51" t="e">
        <f>+F185/$G$212</f>
        <v>#DIV/0!</v>
      </c>
      <c r="I185" s="48"/>
    </row>
    <row r="186" spans="1:9" ht="21.6" thickBot="1">
      <c r="A186" s="88"/>
      <c r="B186" s="55"/>
      <c r="C186" s="43"/>
      <c r="D186" s="56"/>
      <c r="E186" s="21"/>
      <c r="F186" s="48"/>
      <c r="G186" s="49"/>
      <c r="H186" s="52"/>
      <c r="I186" s="48"/>
    </row>
    <row r="187" spans="1:9" ht="21.6" thickBot="1">
      <c r="A187" s="61">
        <v>104</v>
      </c>
      <c r="B187" s="35" t="s">
        <v>133</v>
      </c>
      <c r="C187" s="36"/>
      <c r="D187" s="37"/>
      <c r="E187" s="38"/>
      <c r="F187" s="38"/>
      <c r="G187" s="34">
        <f>SUM(F189:F189)</f>
        <v>0</v>
      </c>
      <c r="H187" s="39"/>
      <c r="I187" s="40" t="e">
        <f>SUM(H189:H189)</f>
        <v>#DIV/0!</v>
      </c>
    </row>
    <row r="188" spans="1:9" ht="21">
      <c r="A188" s="86"/>
      <c r="B188" s="42"/>
      <c r="C188" s="43"/>
      <c r="D188" s="44"/>
      <c r="E188" s="43"/>
      <c r="F188" s="43"/>
      <c r="G188" s="41"/>
      <c r="H188" s="41"/>
      <c r="I188" s="45"/>
    </row>
    <row r="189" spans="1:9" ht="21">
      <c r="A189" s="88">
        <v>104.01</v>
      </c>
      <c r="B189" s="55" t="s">
        <v>134</v>
      </c>
      <c r="C189" s="43"/>
      <c r="D189" s="65" t="s">
        <v>14</v>
      </c>
      <c r="E189" s="21"/>
      <c r="F189" s="50">
        <f t="shared" ref="F189" si="40">+C189*E189</f>
        <v>0</v>
      </c>
      <c r="G189" s="49"/>
      <c r="H189" s="51" t="e">
        <f>+F189/$G$212</f>
        <v>#DIV/0!</v>
      </c>
      <c r="I189" s="48"/>
    </row>
    <row r="190" spans="1:9" ht="21.6" thickBot="1">
      <c r="A190" s="88"/>
      <c r="B190" s="55"/>
      <c r="C190" s="43"/>
      <c r="D190" s="56"/>
      <c r="E190" s="21"/>
      <c r="F190" s="48"/>
      <c r="G190" s="49"/>
      <c r="H190" s="52"/>
      <c r="I190" s="48"/>
    </row>
    <row r="191" spans="1:9" ht="21.6" thickBot="1">
      <c r="A191" s="61">
        <v>105</v>
      </c>
      <c r="B191" s="35" t="s">
        <v>135</v>
      </c>
      <c r="C191" s="36"/>
      <c r="D191" s="37"/>
      <c r="E191" s="38"/>
      <c r="F191" s="38"/>
      <c r="G191" s="34">
        <f>SUM(F194:F210)</f>
        <v>0</v>
      </c>
      <c r="H191" s="39"/>
      <c r="I191" s="40" t="e">
        <f>SUM(H194:H210)</f>
        <v>#DIV/0!</v>
      </c>
    </row>
    <row r="192" spans="1:9" ht="21">
      <c r="A192" s="86"/>
      <c r="B192" s="42"/>
      <c r="C192" s="43"/>
      <c r="D192" s="44"/>
      <c r="E192" s="43"/>
      <c r="F192" s="43"/>
      <c r="G192" s="41"/>
      <c r="H192" s="41"/>
      <c r="I192" s="45"/>
    </row>
    <row r="193" spans="1:9" ht="21">
      <c r="A193" s="91"/>
      <c r="B193" s="42" t="s">
        <v>136</v>
      </c>
      <c r="C193" s="46"/>
      <c r="D193" s="47"/>
      <c r="E193" s="43"/>
      <c r="F193" s="48"/>
      <c r="G193" s="49"/>
      <c r="H193" s="52"/>
      <c r="I193" s="45"/>
    </row>
    <row r="194" spans="1:9" ht="21">
      <c r="A194" s="91">
        <v>105.01</v>
      </c>
      <c r="B194" s="60" t="s">
        <v>137</v>
      </c>
      <c r="C194" s="46"/>
      <c r="D194" s="47" t="s">
        <v>14</v>
      </c>
      <c r="E194" s="43"/>
      <c r="F194" s="50">
        <f t="shared" ref="F194:F210" si="41">+C194*E194</f>
        <v>0</v>
      </c>
      <c r="G194" s="49"/>
      <c r="H194" s="51" t="e">
        <f>+F194/$G$212</f>
        <v>#DIV/0!</v>
      </c>
      <c r="I194" s="45"/>
    </row>
    <row r="195" spans="1:9" ht="21">
      <c r="A195" s="91">
        <v>105.02000000000001</v>
      </c>
      <c r="B195" s="60" t="s">
        <v>138</v>
      </c>
      <c r="C195" s="46"/>
      <c r="D195" s="47" t="s">
        <v>14</v>
      </c>
      <c r="E195" s="43"/>
      <c r="F195" s="50">
        <f t="shared" si="41"/>
        <v>0</v>
      </c>
      <c r="G195" s="49"/>
      <c r="H195" s="51" t="e">
        <f>+F195/$G$212</f>
        <v>#DIV/0!</v>
      </c>
      <c r="I195" s="45"/>
    </row>
    <row r="196" spans="1:9" ht="21">
      <c r="A196" s="91">
        <v>105.03000000000002</v>
      </c>
      <c r="B196" s="60" t="s">
        <v>139</v>
      </c>
      <c r="C196" s="46"/>
      <c r="D196" s="47" t="s">
        <v>14</v>
      </c>
      <c r="E196" s="43"/>
      <c r="F196" s="50">
        <f t="shared" si="41"/>
        <v>0</v>
      </c>
      <c r="G196" s="49"/>
      <c r="H196" s="51" t="e">
        <f>+F196/$G$212</f>
        <v>#DIV/0!</v>
      </c>
      <c r="I196" s="45"/>
    </row>
    <row r="197" spans="1:9" ht="21">
      <c r="A197" s="91">
        <v>105.04000000000002</v>
      </c>
      <c r="B197" s="60" t="s">
        <v>140</v>
      </c>
      <c r="C197" s="46"/>
      <c r="D197" s="47" t="s">
        <v>14</v>
      </c>
      <c r="E197" s="43"/>
      <c r="F197" s="50">
        <f t="shared" si="41"/>
        <v>0</v>
      </c>
      <c r="G197" s="49"/>
      <c r="H197" s="51" t="e">
        <f>+F197/$G$212</f>
        <v>#DIV/0!</v>
      </c>
      <c r="I197" s="45"/>
    </row>
    <row r="198" spans="1:9" ht="21">
      <c r="A198" s="91"/>
      <c r="B198" s="42" t="s">
        <v>141</v>
      </c>
      <c r="C198" s="46"/>
      <c r="D198" s="47"/>
      <c r="E198" s="43"/>
      <c r="F198" s="48"/>
      <c r="G198" s="49"/>
      <c r="H198" s="52"/>
      <c r="I198" s="45"/>
    </row>
    <row r="199" spans="1:9" ht="21">
      <c r="A199" s="91">
        <v>105.05000000000003</v>
      </c>
      <c r="B199" s="60" t="s">
        <v>142</v>
      </c>
      <c r="C199" s="46"/>
      <c r="D199" s="47" t="s">
        <v>28</v>
      </c>
      <c r="E199" s="43"/>
      <c r="F199" s="50">
        <f t="shared" si="41"/>
        <v>0</v>
      </c>
      <c r="G199" s="49"/>
      <c r="H199" s="51" t="e">
        <f>+F199/$G$212</f>
        <v>#DIV/0!</v>
      </c>
      <c r="I199" s="45"/>
    </row>
    <row r="200" spans="1:9" ht="21">
      <c r="A200" s="91">
        <v>105.06000000000003</v>
      </c>
      <c r="B200" s="60" t="s">
        <v>143</v>
      </c>
      <c r="C200" s="46"/>
      <c r="D200" s="47" t="s">
        <v>28</v>
      </c>
      <c r="E200" s="43"/>
      <c r="F200" s="50">
        <f t="shared" si="41"/>
        <v>0</v>
      </c>
      <c r="G200" s="49"/>
      <c r="H200" s="51" t="e">
        <f>+F200/$G$212</f>
        <v>#DIV/0!</v>
      </c>
      <c r="I200" s="45"/>
    </row>
    <row r="201" spans="1:9" ht="21">
      <c r="A201" s="91">
        <v>105.07000000000004</v>
      </c>
      <c r="B201" s="60" t="s">
        <v>144</v>
      </c>
      <c r="C201" s="46"/>
      <c r="D201" s="47" t="s">
        <v>28</v>
      </c>
      <c r="E201" s="43"/>
      <c r="F201" s="50">
        <f t="shared" si="41"/>
        <v>0</v>
      </c>
      <c r="G201" s="49"/>
      <c r="H201" s="51" t="e">
        <f>+F201/$G$212</f>
        <v>#DIV/0!</v>
      </c>
      <c r="I201" s="45"/>
    </row>
    <row r="202" spans="1:9" ht="21">
      <c r="A202" s="91">
        <v>105.08000000000004</v>
      </c>
      <c r="B202" s="60" t="s">
        <v>145</v>
      </c>
      <c r="C202" s="46"/>
      <c r="D202" s="47" t="s">
        <v>28</v>
      </c>
      <c r="E202" s="43"/>
      <c r="F202" s="50">
        <f t="shared" si="41"/>
        <v>0</v>
      </c>
      <c r="G202" s="49"/>
      <c r="H202" s="51" t="e">
        <f>+F202/$G$212</f>
        <v>#DIV/0!</v>
      </c>
      <c r="I202" s="45"/>
    </row>
    <row r="203" spans="1:9" ht="21">
      <c r="A203" s="91"/>
      <c r="B203" s="42" t="s">
        <v>146</v>
      </c>
      <c r="C203" s="46"/>
      <c r="D203" s="47"/>
      <c r="E203" s="43"/>
      <c r="F203" s="48"/>
      <c r="G203" s="49"/>
      <c r="H203" s="52"/>
      <c r="I203" s="45"/>
    </row>
    <row r="204" spans="1:9" ht="21">
      <c r="A204" s="91">
        <v>105.09000000000005</v>
      </c>
      <c r="B204" s="60" t="s">
        <v>147</v>
      </c>
      <c r="C204" s="46"/>
      <c r="D204" s="47" t="s">
        <v>14</v>
      </c>
      <c r="E204" s="43"/>
      <c r="F204" s="50">
        <f t="shared" si="41"/>
        <v>0</v>
      </c>
      <c r="G204" s="49"/>
      <c r="H204" s="51" t="e">
        <f t="shared" ref="H204:H210" si="42">+F204/$G$212</f>
        <v>#DIV/0!</v>
      </c>
      <c r="I204" s="45"/>
    </row>
    <row r="205" spans="1:9" ht="21">
      <c r="A205" s="91">
        <v>105.10000000000005</v>
      </c>
      <c r="B205" s="60" t="s">
        <v>148</v>
      </c>
      <c r="C205" s="46"/>
      <c r="D205" s="47" t="s">
        <v>14</v>
      </c>
      <c r="E205" s="43"/>
      <c r="F205" s="50">
        <f t="shared" si="41"/>
        <v>0</v>
      </c>
      <c r="G205" s="49"/>
      <c r="H205" s="51" t="e">
        <f t="shared" si="42"/>
        <v>#DIV/0!</v>
      </c>
      <c r="I205" s="45"/>
    </row>
    <row r="206" spans="1:9" ht="21">
      <c r="A206" s="91">
        <v>105.11000000000006</v>
      </c>
      <c r="B206" s="60" t="s">
        <v>149</v>
      </c>
      <c r="C206" s="46"/>
      <c r="D206" s="47" t="s">
        <v>14</v>
      </c>
      <c r="E206" s="43"/>
      <c r="F206" s="50">
        <f t="shared" si="41"/>
        <v>0</v>
      </c>
      <c r="G206" s="49"/>
      <c r="H206" s="51" t="e">
        <f t="shared" si="42"/>
        <v>#DIV/0!</v>
      </c>
      <c r="I206" s="45"/>
    </row>
    <row r="207" spans="1:9" ht="21">
      <c r="A207" s="91">
        <v>105.12000000000006</v>
      </c>
      <c r="B207" s="60" t="s">
        <v>150</v>
      </c>
      <c r="C207" s="46"/>
      <c r="D207" s="47" t="s">
        <v>14</v>
      </c>
      <c r="E207" s="43"/>
      <c r="F207" s="50">
        <f t="shared" si="41"/>
        <v>0</v>
      </c>
      <c r="G207" s="49"/>
      <c r="H207" s="51" t="e">
        <f t="shared" si="42"/>
        <v>#DIV/0!</v>
      </c>
      <c r="I207" s="45"/>
    </row>
    <row r="208" spans="1:9" ht="21">
      <c r="A208" s="91">
        <v>105.13000000000007</v>
      </c>
      <c r="B208" s="60" t="s">
        <v>151</v>
      </c>
      <c r="C208" s="46"/>
      <c r="D208" s="47" t="s">
        <v>14</v>
      </c>
      <c r="E208" s="43"/>
      <c r="F208" s="50">
        <f t="shared" si="41"/>
        <v>0</v>
      </c>
      <c r="G208" s="49"/>
      <c r="H208" s="51" t="e">
        <f t="shared" si="42"/>
        <v>#DIV/0!</v>
      </c>
      <c r="I208" s="45"/>
    </row>
    <row r="209" spans="1:22" ht="21">
      <c r="A209" s="91">
        <v>105.14000000000007</v>
      </c>
      <c r="B209" s="60" t="s">
        <v>152</v>
      </c>
      <c r="C209" s="46"/>
      <c r="D209" s="47" t="s">
        <v>14</v>
      </c>
      <c r="E209" s="43"/>
      <c r="F209" s="50">
        <f t="shared" si="41"/>
        <v>0</v>
      </c>
      <c r="G209" s="49"/>
      <c r="H209" s="51" t="e">
        <f t="shared" si="42"/>
        <v>#DIV/0!</v>
      </c>
      <c r="I209" s="45"/>
    </row>
    <row r="210" spans="1:22" ht="21">
      <c r="A210" s="91">
        <v>105.15000000000008</v>
      </c>
      <c r="B210" s="60" t="s">
        <v>153</v>
      </c>
      <c r="C210" s="46"/>
      <c r="D210" s="47" t="s">
        <v>14</v>
      </c>
      <c r="E210" s="43"/>
      <c r="F210" s="50">
        <f t="shared" si="41"/>
        <v>0</v>
      </c>
      <c r="G210" s="49"/>
      <c r="H210" s="51" t="e">
        <f t="shared" si="42"/>
        <v>#DIV/0!</v>
      </c>
      <c r="I210" s="45"/>
    </row>
    <row r="211" spans="1:22" ht="15" thickBot="1">
      <c r="A211" s="92"/>
      <c r="B211" s="23"/>
      <c r="G211" s="3"/>
      <c r="H211" s="3"/>
      <c r="I211" s="14"/>
    </row>
    <row r="212" spans="1:22" ht="29.25" customHeight="1" thickBot="1">
      <c r="A212" s="99" t="s">
        <v>13</v>
      </c>
      <c r="B212" s="100"/>
      <c r="C212" s="15"/>
      <c r="D212" s="30"/>
      <c r="E212" s="16"/>
      <c r="F212" s="17"/>
      <c r="G212" s="18">
        <f>SUM(G23:G210)</f>
        <v>0</v>
      </c>
      <c r="H212" s="19"/>
      <c r="I212" s="18" t="e">
        <f>SUM(I23:I210)</f>
        <v>#DIV/0!</v>
      </c>
      <c r="J212" s="20"/>
      <c r="K212" s="20"/>
      <c r="L212" s="20"/>
      <c r="M212" s="20"/>
      <c r="N212" s="20"/>
      <c r="O212" s="20"/>
      <c r="P212" s="20"/>
      <c r="Q212" s="20"/>
      <c r="R212" s="20"/>
      <c r="S212" s="20"/>
      <c r="T212" s="20"/>
      <c r="U212" s="20"/>
      <c r="V212" s="20"/>
    </row>
    <row r="213" spans="1:22" ht="21" customHeight="1">
      <c r="B213" s="1"/>
    </row>
    <row r="214" spans="1:22" ht="15" customHeight="1"/>
    <row r="222" spans="1:22">
      <c r="C222" s="117"/>
      <c r="D222" s="118"/>
      <c r="G222" s="117"/>
    </row>
    <row r="223" spans="1:22" s="115" customFormat="1" ht="31.2" customHeight="1">
      <c r="A223" s="114"/>
      <c r="C223" s="115" t="s">
        <v>157</v>
      </c>
      <c r="D223" s="116"/>
      <c r="G223" s="115" t="s">
        <v>158</v>
      </c>
    </row>
    <row r="225" ht="23.4" customHeight="1"/>
    <row r="231" ht="15" customHeight="1"/>
  </sheetData>
  <mergeCells count="8">
    <mergeCell ref="C3:I3"/>
    <mergeCell ref="A3:B3"/>
    <mergeCell ref="A11:B12"/>
    <mergeCell ref="A212:B212"/>
    <mergeCell ref="G15:I15"/>
    <mergeCell ref="G17:I17"/>
    <mergeCell ref="A19:B19"/>
    <mergeCell ref="H19:I19"/>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8" ma:contentTypeDescription="Crear nuevo documento." ma:contentTypeScope="" ma:versionID="e1c86e48e7117e8b49e94b459bb59421">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391c8d04bdfe2a8bdd9e6d53a056b253"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F28076-F8E6-41ED-8605-07EEC5D33662}">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customXml/itemProps2.xml><?xml version="1.0" encoding="utf-8"?>
<ds:datastoreItem xmlns:ds="http://schemas.openxmlformats.org/officeDocument/2006/customXml" ds:itemID="{17BD594F-9E96-4FB9-9E2B-5831FDE3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CC7398-7EF7-4758-92FD-961A5665C6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2024-03-15T14:02:36Z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